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240" yWindow="105" windowWidth="16155" windowHeight="10740"/>
  </bookViews>
  <sheets>
    <sheet name="Invoice1a" sheetId="1" r:id="rId1"/>
    <sheet name="Invoice1b" sheetId="7" r:id="rId2"/>
    <sheet name="Invoice2a" sheetId="4" r:id="rId3"/>
    <sheet name="Invoice2b" sheetId="8" r:id="rId4"/>
    <sheet name="PriceList" sheetId="6" r:id="rId5"/>
    <sheet name="©" sheetId="9" r:id="rId6"/>
  </sheets>
  <definedNames>
    <definedName name="items">OFFSET(PriceList!$A$1,0,0,MATCH(REPT("z",255),PriceList!$A:$A),1)</definedName>
    <definedName name="_xlnm.Print_Area" localSheetId="0">Invoice1a!$A$1:$H$46</definedName>
    <definedName name="_xlnm.Print_Area" localSheetId="1">Invoice1b!$A$1:$H$48</definedName>
    <definedName name="_xlnm.Print_Area" localSheetId="2">Invoice2a!$A:$H</definedName>
    <definedName name="_xlnm.Print_Area" localSheetId="3">Invoice2b!$A:$H</definedName>
    <definedName name="valuevx">42.314159</definedName>
  </definedNames>
  <calcPr calcId="124519"/>
</workbook>
</file>

<file path=xl/calcChain.xml><?xml version="1.0" encoding="utf-8"?>
<calcChain xmlns="http://schemas.openxmlformats.org/spreadsheetml/2006/main">
  <c r="H29" i="4"/>
  <c r="H31" s="1"/>
  <c r="H19"/>
  <c r="H20"/>
  <c r="H21"/>
  <c r="H22"/>
  <c r="H23"/>
  <c r="H24"/>
  <c r="H25"/>
  <c r="H26"/>
  <c r="H27"/>
  <c r="H44"/>
  <c r="H45"/>
  <c r="H36" i="7"/>
  <c r="H38" s="1"/>
  <c r="H28" i="4" l="1"/>
  <c r="H34"/>
  <c r="A43" i="8"/>
  <c r="F20" l="1"/>
  <c r="F21"/>
  <c r="F22"/>
  <c r="F23"/>
  <c r="F24"/>
  <c r="F25"/>
  <c r="F26"/>
  <c r="F27"/>
  <c r="F19"/>
  <c r="H19" s="1"/>
  <c r="A20"/>
  <c r="A21"/>
  <c r="A22"/>
  <c r="A23"/>
  <c r="A24"/>
  <c r="A25"/>
  <c r="A26"/>
  <c r="A27"/>
  <c r="A19"/>
  <c r="H20"/>
  <c r="H21"/>
  <c r="H22"/>
  <c r="H23"/>
  <c r="H24"/>
  <c r="H25"/>
  <c r="H26"/>
  <c r="H27"/>
  <c r="H44"/>
  <c r="H45"/>
  <c r="F21" i="7"/>
  <c r="F22"/>
  <c r="H22" s="1"/>
  <c r="F23"/>
  <c r="F24"/>
  <c r="H24" s="1"/>
  <c r="F25"/>
  <c r="F26"/>
  <c r="H26" s="1"/>
  <c r="F27"/>
  <c r="F28"/>
  <c r="H28" s="1"/>
  <c r="F29"/>
  <c r="F30"/>
  <c r="H30" s="1"/>
  <c r="F31"/>
  <c r="F32"/>
  <c r="H32" s="1"/>
  <c r="F33"/>
  <c r="F34"/>
  <c r="H34" s="1"/>
  <c r="F20"/>
  <c r="A22"/>
  <c r="A23"/>
  <c r="A24"/>
  <c r="A25"/>
  <c r="A26"/>
  <c r="A27"/>
  <c r="A28"/>
  <c r="A29"/>
  <c r="A30"/>
  <c r="A31"/>
  <c r="A32"/>
  <c r="A33"/>
  <c r="A34"/>
  <c r="A21"/>
  <c r="A20"/>
  <c r="H20"/>
  <c r="H21"/>
  <c r="H23"/>
  <c r="H25"/>
  <c r="H27"/>
  <c r="H29"/>
  <c r="H31"/>
  <c r="H33"/>
  <c r="A43" i="4"/>
  <c r="H18" i="1"/>
  <c r="H34" s="1"/>
  <c r="H36" s="1"/>
  <c r="H19"/>
  <c r="H20"/>
  <c r="H21"/>
  <c r="H22"/>
  <c r="H23"/>
  <c r="H24"/>
  <c r="H25"/>
  <c r="H26"/>
  <c r="H27"/>
  <c r="H28"/>
  <c r="H29"/>
  <c r="H30"/>
  <c r="H31"/>
  <c r="H32"/>
  <c r="H29" i="8" l="1"/>
  <c r="H31" s="1"/>
  <c r="H35" i="7"/>
  <c r="H41" s="1"/>
  <c r="H28" i="8"/>
  <c r="H33" i="1"/>
  <c r="H39" s="1"/>
  <c r="H34" i="8" l="1"/>
</calcChain>
</file>

<file path=xl/sharedStrings.xml><?xml version="1.0" encoding="utf-8"?>
<sst xmlns="http://schemas.openxmlformats.org/spreadsheetml/2006/main" count="338" uniqueCount="102">
  <si>
    <t>[Company Name]</t>
  </si>
  <si>
    <t>INVOICE</t>
  </si>
  <si>
    <t>INVOICE #</t>
  </si>
  <si>
    <t>[123456]</t>
  </si>
  <si>
    <t>[123]</t>
  </si>
  <si>
    <t>[City, ST  ZIP]</t>
  </si>
  <si>
    <t>Phone: [000-000-0000]</t>
  </si>
  <si>
    <t>Fax: [000-000-0000]</t>
  </si>
  <si>
    <t>BILL TO:</t>
  </si>
  <si>
    <t>[Name]</t>
  </si>
  <si>
    <t>[Phone]</t>
  </si>
  <si>
    <t>SALESPERSON</t>
  </si>
  <si>
    <t>P.O. #</t>
  </si>
  <si>
    <t>SHIP DATE</t>
  </si>
  <si>
    <t>SHIP VIA</t>
  </si>
  <si>
    <t>F.O.B.</t>
  </si>
  <si>
    <t>TERMS</t>
  </si>
  <si>
    <t>ITEM #</t>
  </si>
  <si>
    <t>DESCRIPTION</t>
  </si>
  <si>
    <t>QTY</t>
  </si>
  <si>
    <t>UNIT PRICE</t>
  </si>
  <si>
    <t>TOTAL</t>
  </si>
  <si>
    <t>[23423423]</t>
  </si>
  <si>
    <t>Product XYZ</t>
  </si>
  <si>
    <t>[45645645]</t>
  </si>
  <si>
    <t>Product ABC</t>
  </si>
  <si>
    <t>[42]</t>
  </si>
  <si>
    <t>SUBTOTAL</t>
  </si>
  <si>
    <t>Other Comments or Special Instructions</t>
  </si>
  <si>
    <t>TAX RATE</t>
  </si>
  <si>
    <t>1. Total payment due in 30 days</t>
  </si>
  <si>
    <t>TAX</t>
  </si>
  <si>
    <t>2. Please include the invoice number on your check</t>
  </si>
  <si>
    <t>S &amp; H</t>
  </si>
  <si>
    <t>OTHER</t>
  </si>
  <si>
    <t>Make all checks payable to</t>
  </si>
  <si>
    <t>[Your Company Name]</t>
  </si>
  <si>
    <t>If you have any questions about this invoice, please contact</t>
  </si>
  <si>
    <t>[Name, Phone #, E-mail]</t>
  </si>
  <si>
    <t>Thank You For Your Business!</t>
  </si>
  <si>
    <t>http://www.vertex42.com/licensing/EULA_privateuse.html</t>
  </si>
  <si>
    <t>[2345678]</t>
  </si>
  <si>
    <t>[2342342]</t>
  </si>
  <si>
    <t>Please detach the portion below and return it with your payment.</t>
  </si>
  <si>
    <t>REMITTANCE</t>
  </si>
  <si>
    <t>DATE</t>
  </si>
  <si>
    <t>AMOUNT ENCLOSED</t>
  </si>
  <si>
    <t>ITEM DESCRIPTION</t>
  </si>
  <si>
    <t>PC1221</t>
  </si>
  <si>
    <t>PC1221abc</t>
  </si>
  <si>
    <t>XYZ Base Product</t>
  </si>
  <si>
    <t>options: ABC</t>
  </si>
  <si>
    <t>options: DEF</t>
  </si>
  <si>
    <t>PC1221def</t>
  </si>
  <si>
    <t>options: GH</t>
  </si>
  <si>
    <t>PC1221gh</t>
  </si>
  <si>
    <t>Sales Invoice Template</t>
  </si>
  <si>
    <t>[Street Address]</t>
  </si>
  <si>
    <t>By Vertex42.com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</si>
  <si>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</si>
  <si>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</si>
  <si>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license agreement to learn how you may or may not use this template. Thank you.</t>
  </si>
  <si>
    <t>See License Agreement</t>
  </si>
  <si>
    <t>© 2008-2014 Vertex42 LLC</t>
  </si>
  <si>
    <t>http://www.vertex42.com/ExcelTemplates/sales-invoice-template.html</t>
  </si>
  <si>
    <t xml:space="preserve">Website: </t>
  </si>
  <si>
    <t>© 2011-2014 Vertex42 LLC</t>
  </si>
  <si>
    <t>CUSTOMER ID</t>
  </si>
  <si>
    <t>SHIP TO:</t>
  </si>
  <si>
    <t>← You could change the label "Other" to "Shipping" or "Discount"</t>
  </si>
  <si>
    <t>← Enter the Tax Rate, if applicable</t>
  </si>
  <si>
    <t>← See the web page above for information about these fields</t>
  </si>
  <si>
    <r>
      <rPr>
        <b/>
        <sz val="12"/>
        <color theme="1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</si>
  <si>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← You can change the currency by editing the cell format</t>
  </si>
  <si>
    <t>The drop-down list in the Invoice1b and Invoice2b</t>
  </si>
  <si>
    <t xml:space="preserve">worksheets is based on the list of items in column A </t>
  </si>
  <si>
    <t>of this worksheet. The Item # and Unit Price in the</t>
  </si>
  <si>
    <t>invoice are selected by matching the Item Description.</t>
  </si>
  <si>
    <t>So, make sure that your Item Descriptions are all</t>
  </si>
  <si>
    <t>unique. The cell formatting in this worksheet does</t>
  </si>
  <si>
    <t>not affect anything, so you can use formatting to</t>
  </si>
  <si>
    <t>help you help organize your products.</t>
  </si>
  <si>
    <t>PRICE LIST</t>
  </si>
  <si>
    <t>This version of the sales invoice includes a remittance slip</t>
  </si>
  <si>
    <t>at the bottom and lets you select items from a drop-down list.</t>
  </si>
  <si>
    <t>SALES INVOICE WITH REMITTANCE AND PRICE LIST</t>
  </si>
  <si>
    <t>Define the list of products using the PriceList worksheet.</t>
  </si>
  <si>
    <t>The Item# and the Unit Price will be included automatically</t>
  </si>
  <si>
    <t>based on the information in the PriceList worksheet.</t>
  </si>
  <si>
    <t>HOW TO SEND AN INVOICE</t>
  </si>
  <si>
    <t>1) Save or Print the worksheet as a PDF</t>
  </si>
  <si>
    <t>SALES INVOICE WITH REMITTANCE</t>
  </si>
  <si>
    <t>This version of the sales invoice includes</t>
  </si>
  <si>
    <t>a remittance slip at the bottom.</t>
  </si>
  <si>
    <t>SALES INVOICE WITH PRICE LIST</t>
  </si>
  <si>
    <t>This version of the sales invoice lets you</t>
  </si>
  <si>
    <t>select items from a drop-down list.</t>
  </si>
  <si>
    <t>2) Email the PDF to the client (do not send the spreadsheet)</t>
  </si>
  <si>
    <t>TAXABLE</t>
  </si>
  <si>
    <t>x</t>
  </si>
  <si>
    <t>← This sums amounts with an "X" in the Tax column</t>
  </si>
  <si>
    <t>← Place an "X" in the TAX column if the amount is Taxable</t>
  </si>
</sst>
</file>

<file path=xl/styles.xml><?xml version="1.0" encoding="utf-8"?>
<styleSheet xmlns="http://schemas.openxmlformats.org/spreadsheetml/2006/main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%"/>
  </numFmts>
  <fonts count="50">
    <font>
      <sz val="10"/>
      <name val="Trebuchet MS"/>
      <family val="2"/>
    </font>
    <font>
      <sz val="10"/>
      <name val="Verdana"/>
      <family val="2"/>
    </font>
    <font>
      <u/>
      <sz val="10"/>
      <color indexed="12"/>
      <name val="Verdana"/>
      <family val="2"/>
    </font>
    <font>
      <sz val="8"/>
      <name val="Trebuchet MS"/>
      <family val="2"/>
    </font>
    <font>
      <sz val="16"/>
      <name val="Trebuchet MS"/>
      <family val="2"/>
    </font>
    <font>
      <b/>
      <sz val="28"/>
      <color indexed="52"/>
      <name val="Trebuchet M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6"/>
      <name val="Calibri"/>
      <family val="2"/>
    </font>
    <font>
      <b/>
      <sz val="11"/>
      <color indexed="50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18"/>
      <name val="Calibri"/>
      <family val="2"/>
    </font>
    <font>
      <b/>
      <sz val="13"/>
      <color indexed="18"/>
      <name val="Calibri"/>
      <family val="2"/>
    </font>
    <font>
      <b/>
      <sz val="11"/>
      <color indexed="18"/>
      <name val="Calibri"/>
      <family val="2"/>
    </font>
    <font>
      <u/>
      <sz val="10"/>
      <color indexed="12"/>
      <name val="Arial"/>
      <family val="2"/>
    </font>
    <font>
      <sz val="11"/>
      <color indexed="53"/>
      <name val="Calibri"/>
      <family val="2"/>
    </font>
    <font>
      <sz val="11"/>
      <color indexed="50"/>
      <name val="Calibri"/>
      <family val="2"/>
    </font>
    <font>
      <sz val="11"/>
      <color indexed="59"/>
      <name val="Calibri"/>
      <family val="2"/>
    </font>
    <font>
      <b/>
      <sz val="11"/>
      <color indexed="63"/>
      <name val="Calibri"/>
      <family val="2"/>
    </font>
    <font>
      <b/>
      <sz val="18"/>
      <color indexed="18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Arial"/>
      <family val="2"/>
    </font>
    <font>
      <b/>
      <sz val="12"/>
      <name val="Arial"/>
      <family val="2"/>
    </font>
    <font>
      <u/>
      <sz val="12"/>
      <color indexed="12"/>
      <name val="Arial"/>
      <family val="2"/>
    </font>
    <font>
      <sz val="10"/>
      <name val="Trebuchet MS"/>
      <family val="2"/>
    </font>
    <font>
      <sz val="8"/>
      <name val="Arial"/>
      <family val="2"/>
    </font>
    <font>
      <sz val="8"/>
      <name val="Tahoma"/>
      <family val="2"/>
    </font>
    <font>
      <sz val="10"/>
      <name val="Trebuchet MS"/>
      <family val="2"/>
      <scheme val="minor"/>
    </font>
    <font>
      <b/>
      <sz val="10"/>
      <name val="Trebuchet MS"/>
      <family val="2"/>
      <scheme val="minor"/>
    </font>
    <font>
      <b/>
      <sz val="11"/>
      <color theme="0"/>
      <name val="Arial"/>
      <family val="1"/>
      <scheme val="major"/>
    </font>
    <font>
      <b/>
      <sz val="10"/>
      <color indexed="9"/>
      <name val="Arial"/>
      <family val="2"/>
      <scheme val="major"/>
    </font>
    <font>
      <b/>
      <sz val="10"/>
      <name val="Arial"/>
      <family val="2"/>
      <scheme val="major"/>
    </font>
    <font>
      <sz val="16"/>
      <name val="Arial"/>
      <family val="2"/>
      <scheme val="major"/>
    </font>
    <font>
      <b/>
      <i/>
      <sz val="12"/>
      <name val="Trebuchet MS"/>
      <family val="2"/>
      <scheme val="minor"/>
    </font>
    <font>
      <sz val="2"/>
      <color indexed="9"/>
      <name val="Trebuchet MS"/>
      <family val="2"/>
    </font>
    <font>
      <b/>
      <sz val="12"/>
      <name val="Trebuchet MS"/>
      <family val="2"/>
      <scheme val="minor"/>
    </font>
    <font>
      <sz val="12"/>
      <name val="Trebuchet MS"/>
      <family val="2"/>
      <scheme val="minor"/>
    </font>
    <font>
      <sz val="2"/>
      <color indexed="9"/>
      <name val="Trebuchet MS"/>
      <family val="2"/>
      <scheme val="minor"/>
    </font>
    <font>
      <sz val="18"/>
      <color theme="4"/>
      <name val="Arial"/>
      <family val="2"/>
    </font>
    <font>
      <u/>
      <sz val="9"/>
      <color indexed="12"/>
      <name val="Arial"/>
      <family val="2"/>
    </font>
    <font>
      <b/>
      <sz val="28"/>
      <color theme="4" tint="0.39997558519241921"/>
      <name val="Arial"/>
      <family val="2"/>
      <scheme val="major"/>
    </font>
    <font>
      <b/>
      <sz val="12"/>
      <color theme="1"/>
      <name val="Arial"/>
      <family val="2"/>
    </font>
    <font>
      <b/>
      <sz val="9"/>
      <color theme="3"/>
      <name val="Arial"/>
      <family val="2"/>
    </font>
    <font>
      <sz val="9"/>
      <color theme="3"/>
      <name val="Arial"/>
      <family val="2"/>
    </font>
    <font>
      <sz val="9"/>
      <name val="Arial"/>
      <family val="2"/>
    </font>
    <font>
      <b/>
      <sz val="12"/>
      <color theme="3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41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61"/>
      </patternFill>
    </fill>
    <fill>
      <patternFill patternType="solid">
        <fgColor indexed="52"/>
      </patternFill>
    </fill>
    <fill>
      <patternFill patternType="solid">
        <fgColor indexed="20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14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10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thick">
        <color indexed="51"/>
      </bottom>
      <diagonal/>
    </border>
    <border>
      <left/>
      <right/>
      <top/>
      <bottom style="medium">
        <color indexed="52"/>
      </bottom>
      <diagonal/>
    </border>
    <border>
      <left/>
      <right/>
      <top/>
      <bottom style="double">
        <color indexed="50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0"/>
      </top>
      <bottom style="double">
        <color indexed="4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theme="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4"/>
      </top>
      <bottom style="thin">
        <color theme="0" tint="-0.14996795556505021"/>
      </bottom>
      <diagonal/>
    </border>
    <border>
      <left/>
      <right/>
      <top style="thin">
        <color theme="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4"/>
      </top>
      <bottom style="thin">
        <color indexed="64"/>
      </bottom>
      <diagonal/>
    </border>
    <border>
      <left/>
      <right style="thin">
        <color indexed="64"/>
      </right>
      <top style="thin">
        <color theme="4"/>
      </top>
      <bottom style="thin">
        <color indexed="64"/>
      </bottom>
      <diagonal/>
    </border>
    <border>
      <left/>
      <right/>
      <top style="thin">
        <color theme="4"/>
      </top>
      <bottom style="thin">
        <color indexed="64"/>
      </bottom>
      <diagonal/>
    </border>
  </borders>
  <cellStyleXfs count="44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16" borderId="0" applyNumberFormat="0" applyBorder="0" applyAlignment="0" applyProtection="0"/>
    <xf numFmtId="0" fontId="9" fillId="17" borderId="1" applyNumberFormat="0" applyAlignment="0" applyProtection="0"/>
    <xf numFmtId="0" fontId="10" fillId="18" borderId="2" applyNumberFormat="0" applyAlignment="0" applyProtection="0"/>
    <xf numFmtId="43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19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8" fillId="11" borderId="1" applyNumberFormat="0" applyAlignment="0" applyProtection="0"/>
    <xf numFmtId="0" fontId="19" fillId="0" borderId="6" applyNumberFormat="0" applyFill="0" applyAlignment="0" applyProtection="0"/>
    <xf numFmtId="0" fontId="20" fillId="5" borderId="0" applyNumberFormat="0" applyBorder="0" applyAlignment="0" applyProtection="0"/>
    <xf numFmtId="0" fontId="11" fillId="5" borderId="7" applyNumberFormat="0" applyFont="0" applyAlignment="0" applyProtection="0"/>
    <xf numFmtId="0" fontId="21" fillId="17" borderId="8" applyNumberForma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</cellStyleXfs>
  <cellXfs count="181">
    <xf numFmtId="0" fontId="0" fillId="0" borderId="0" xfId="0"/>
    <xf numFmtId="0" fontId="4" fillId="0" borderId="0" xfId="0" applyFont="1" applyAlignment="1"/>
    <xf numFmtId="0" fontId="5" fillId="0" borderId="0" xfId="0" applyFont="1" applyAlignment="1"/>
    <xf numFmtId="43" fontId="28" fillId="0" borderId="0" xfId="28" applyFont="1"/>
    <xf numFmtId="0" fontId="30" fillId="0" borderId="0" xfId="28" applyNumberFormat="1" applyFont="1" applyFill="1" applyAlignment="1">
      <alignment horizontal="left"/>
    </xf>
    <xf numFmtId="0" fontId="0" fillId="0" borderId="0" xfId="0"/>
    <xf numFmtId="0" fontId="31" fillId="0" borderId="7" xfId="0" applyFont="1" applyBorder="1"/>
    <xf numFmtId="43" fontId="31" fillId="0" borderId="7" xfId="28" applyFont="1" applyBorder="1"/>
    <xf numFmtId="0" fontId="32" fillId="20" borderId="7" xfId="0" applyFont="1" applyFill="1" applyBorder="1"/>
    <xf numFmtId="0" fontId="31" fillId="20" borderId="7" xfId="0" applyFont="1" applyFill="1" applyBorder="1"/>
    <xf numFmtId="43" fontId="31" fillId="20" borderId="7" xfId="28" applyFont="1" applyFill="1" applyBorder="1"/>
    <xf numFmtId="0" fontId="31" fillId="0" borderId="0" xfId="0" applyFont="1"/>
    <xf numFmtId="0" fontId="36" fillId="0" borderId="0" xfId="0" applyFont="1" applyAlignment="1"/>
    <xf numFmtId="164" fontId="31" fillId="0" borderId="7" xfId="0" applyNumberFormat="1" applyFont="1" applyBorder="1"/>
    <xf numFmtId="0" fontId="31" fillId="0" borderId="12" xfId="0" applyFont="1" applyBorder="1"/>
    <xf numFmtId="0" fontId="31" fillId="0" borderId="13" xfId="0" applyFont="1" applyBorder="1"/>
    <xf numFmtId="0" fontId="32" fillId="0" borderId="0" xfId="0" applyFont="1"/>
    <xf numFmtId="0" fontId="38" fillId="0" borderId="12" xfId="0" applyFont="1" applyBorder="1"/>
    <xf numFmtId="0" fontId="31" fillId="0" borderId="14" xfId="0" applyFont="1" applyBorder="1"/>
    <xf numFmtId="0" fontId="41" fillId="0" borderId="12" xfId="0" applyFont="1" applyBorder="1"/>
    <xf numFmtId="0" fontId="31" fillId="0" borderId="0" xfId="0" applyFont="1" applyAlignment="1"/>
    <xf numFmtId="0" fontId="11" fillId="0" borderId="17" xfId="0" applyFont="1" applyBorder="1"/>
    <xf numFmtId="0" fontId="42" fillId="0" borderId="18" xfId="0" applyFont="1" applyFill="1" applyBorder="1" applyAlignment="1">
      <alignment horizontal="left" vertical="center"/>
    </xf>
    <xf numFmtId="0" fontId="0" fillId="0" borderId="17" xfId="0" applyBorder="1"/>
    <xf numFmtId="0" fontId="25" fillId="0" borderId="19" xfId="0" applyFont="1" applyBorder="1" applyAlignment="1">
      <alignment horizontal="left" wrapText="1" indent="1"/>
    </xf>
    <xf numFmtId="0" fontId="25" fillId="0" borderId="17" xfId="0" applyFont="1" applyBorder="1" applyAlignment="1">
      <alignment horizontal="left" wrapText="1"/>
    </xf>
    <xf numFmtId="0" fontId="26" fillId="0" borderId="17" xfId="0" applyFont="1" applyBorder="1" applyAlignment="1">
      <alignment horizontal="left" wrapText="1"/>
    </xf>
    <xf numFmtId="0" fontId="27" fillId="0" borderId="17" xfId="0" applyFont="1" applyBorder="1" applyAlignment="1" applyProtection="1">
      <alignment horizontal="left" wrapText="1"/>
    </xf>
    <xf numFmtId="0" fontId="25" fillId="0" borderId="17" xfId="0" applyFont="1" applyBorder="1" applyAlignment="1">
      <alignment horizontal="left"/>
    </xf>
    <xf numFmtId="0" fontId="11" fillId="0" borderId="0" xfId="0" applyFont="1"/>
    <xf numFmtId="0" fontId="17" fillId="0" borderId="17" xfId="35" applyFont="1" applyBorder="1" applyAlignment="1" applyProtection="1">
      <alignment horizontal="left" wrapText="1"/>
    </xf>
    <xf numFmtId="0" fontId="31" fillId="0" borderId="10" xfId="0" applyFont="1" applyBorder="1" applyAlignment="1">
      <alignment horizontal="center" vertical="center"/>
    </xf>
    <xf numFmtId="14" fontId="31" fillId="0" borderId="10" xfId="0" applyNumberFormat="1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14" fontId="31" fillId="0" borderId="11" xfId="0" applyNumberFormat="1" applyFont="1" applyBorder="1" applyAlignment="1">
      <alignment horizontal="center" vertical="center"/>
    </xf>
    <xf numFmtId="44" fontId="40" fillId="0" borderId="10" xfId="0" applyNumberFormat="1" applyFont="1" applyFill="1" applyBorder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Alignment="1">
      <alignment vertical="center"/>
    </xf>
    <xf numFmtId="0" fontId="41" fillId="0" borderId="12" xfId="0" applyFont="1" applyBorder="1" applyAlignment="1">
      <alignment vertical="center"/>
    </xf>
    <xf numFmtId="0" fontId="31" fillId="0" borderId="12" xfId="0" applyFont="1" applyBorder="1" applyAlignment="1">
      <alignment vertical="center"/>
    </xf>
    <xf numFmtId="164" fontId="31" fillId="0" borderId="7" xfId="0" applyNumberFormat="1" applyFont="1" applyBorder="1" applyAlignment="1">
      <alignment vertical="center"/>
    </xf>
    <xf numFmtId="0" fontId="31" fillId="0" borderId="13" xfId="0" applyFont="1" applyBorder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Border="1" applyAlignment="1">
      <alignment vertical="center"/>
    </xf>
    <xf numFmtId="0" fontId="43" fillId="0" borderId="0" xfId="35" applyFont="1" applyAlignment="1" applyProtection="1"/>
    <xf numFmtId="0" fontId="44" fillId="0" borderId="0" xfId="0" applyFont="1" applyAlignment="1">
      <alignment horizontal="right"/>
    </xf>
    <xf numFmtId="44" fontId="32" fillId="21" borderId="15" xfId="0" applyNumberFormat="1" applyFont="1" applyFill="1" applyBorder="1"/>
    <xf numFmtId="14" fontId="0" fillId="0" borderId="20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31" fillId="0" borderId="0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38" fillId="0" borderId="12" xfId="0" applyFont="1" applyBorder="1" applyAlignment="1">
      <alignment vertical="center"/>
    </xf>
    <xf numFmtId="44" fontId="32" fillId="21" borderId="15" xfId="0" applyNumberFormat="1" applyFont="1" applyFill="1" applyBorder="1" applyAlignment="1">
      <alignment vertical="center"/>
    </xf>
    <xf numFmtId="43" fontId="31" fillId="0" borderId="7" xfId="0" applyNumberFormat="1" applyFont="1" applyBorder="1" applyAlignment="1">
      <alignment vertical="center"/>
    </xf>
    <xf numFmtId="43" fontId="31" fillId="0" borderId="16" xfId="0" applyNumberFormat="1" applyFont="1" applyFill="1" applyBorder="1" applyAlignment="1">
      <alignment vertical="center"/>
    </xf>
    <xf numFmtId="43" fontId="31" fillId="0" borderId="7" xfId="0" applyNumberFormat="1" applyFont="1" applyBorder="1"/>
    <xf numFmtId="43" fontId="31" fillId="0" borderId="16" xfId="0" applyNumberFormat="1" applyFont="1" applyFill="1" applyBorder="1"/>
    <xf numFmtId="43" fontId="31" fillId="20" borderId="12" xfId="0" applyNumberFormat="1" applyFont="1" applyFill="1" applyBorder="1" applyAlignment="1">
      <alignment vertical="center"/>
    </xf>
    <xf numFmtId="43" fontId="31" fillId="20" borderId="0" xfId="0" applyNumberFormat="1" applyFont="1" applyFill="1" applyAlignment="1">
      <alignment vertical="center"/>
    </xf>
    <xf numFmtId="0" fontId="25" fillId="0" borderId="17" xfId="0" applyFont="1" applyBorder="1"/>
    <xf numFmtId="0" fontId="31" fillId="0" borderId="32" xfId="0" applyFont="1" applyBorder="1"/>
    <xf numFmtId="43" fontId="31" fillId="0" borderId="32" xfId="28" applyFont="1" applyBorder="1"/>
    <xf numFmtId="0" fontId="46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0" fontId="31" fillId="0" borderId="0" xfId="0" applyFont="1" applyFill="1" applyAlignment="1">
      <alignment horizontal="right" vertical="center" indent="1"/>
    </xf>
    <xf numFmtId="0" fontId="31" fillId="0" borderId="0" xfId="0" applyFont="1" applyAlignment="1">
      <alignment horizontal="right" vertical="center" indent="1"/>
    </xf>
    <xf numFmtId="0" fontId="40" fillId="0" borderId="0" xfId="0" applyFont="1" applyAlignment="1">
      <alignment vertical="center"/>
    </xf>
    <xf numFmtId="0" fontId="40" fillId="0" borderId="0" xfId="0" applyFont="1" applyAlignment="1">
      <alignment horizontal="right" vertical="center" indent="1"/>
    </xf>
    <xf numFmtId="0" fontId="47" fillId="0" borderId="0" xfId="0" applyFont="1"/>
    <xf numFmtId="0" fontId="47" fillId="0" borderId="0" xfId="0" applyFont="1" applyAlignment="1" applyProtection="1">
      <alignment vertical="center"/>
    </xf>
    <xf numFmtId="0" fontId="47" fillId="0" borderId="0" xfId="0" applyFont="1" applyProtection="1"/>
    <xf numFmtId="0" fontId="48" fillId="0" borderId="0" xfId="0" applyFont="1"/>
    <xf numFmtId="0" fontId="49" fillId="0" borderId="0" xfId="0" applyFont="1"/>
    <xf numFmtId="0" fontId="46" fillId="0" borderId="0" xfId="0" applyFont="1"/>
    <xf numFmtId="0" fontId="34" fillId="22" borderId="0" xfId="0" applyFont="1" applyFill="1" applyBorder="1" applyAlignment="1">
      <alignment vertical="center"/>
    </xf>
    <xf numFmtId="10" fontId="34" fillId="22" borderId="36" xfId="0" applyNumberFormat="1" applyFont="1" applyFill="1" applyBorder="1" applyAlignment="1">
      <alignment horizontal="center" vertical="center" shrinkToFit="1"/>
    </xf>
    <xf numFmtId="0" fontId="34" fillId="22" borderId="37" xfId="0" applyFont="1" applyFill="1" applyBorder="1" applyAlignment="1">
      <alignment horizontal="center" vertical="center" shrinkToFit="1"/>
    </xf>
    <xf numFmtId="0" fontId="34" fillId="22" borderId="38" xfId="0" applyFont="1" applyFill="1" applyBorder="1" applyAlignment="1">
      <alignment horizontal="center" vertical="center" shrinkToFit="1"/>
    </xf>
    <xf numFmtId="0" fontId="34" fillId="22" borderId="36" xfId="0" applyFont="1" applyFill="1" applyBorder="1" applyAlignment="1">
      <alignment horizontal="center" vertical="center" shrinkToFit="1"/>
    </xf>
    <xf numFmtId="10" fontId="33" fillId="22" borderId="33" xfId="0" applyNumberFormat="1" applyFont="1" applyFill="1" applyBorder="1" applyAlignment="1">
      <alignment horizontal="left" vertical="center"/>
    </xf>
    <xf numFmtId="10" fontId="33" fillId="22" borderId="34" xfId="0" applyNumberFormat="1" applyFont="1" applyFill="1" applyBorder="1" applyAlignment="1">
      <alignment horizontal="center" vertical="center"/>
    </xf>
    <xf numFmtId="43" fontId="33" fillId="22" borderId="35" xfId="28" applyFont="1" applyFill="1" applyBorder="1" applyAlignment="1">
      <alignment horizontal="center" vertical="center"/>
    </xf>
    <xf numFmtId="43" fontId="31" fillId="20" borderId="12" xfId="0" applyNumberFormat="1" applyFont="1" applyFill="1" applyBorder="1"/>
    <xf numFmtId="43" fontId="31" fillId="20" borderId="0" xfId="0" applyNumberFormat="1" applyFont="1" applyFill="1"/>
    <xf numFmtId="0" fontId="34" fillId="22" borderId="37" xfId="0" applyFont="1" applyFill="1" applyBorder="1" applyAlignment="1">
      <alignment horizontal="center" vertical="center" shrinkToFit="1"/>
    </xf>
    <xf numFmtId="0" fontId="31" fillId="0" borderId="39" xfId="0" applyFont="1" applyBorder="1" applyAlignment="1">
      <alignment horizontal="left" vertical="center"/>
    </xf>
    <xf numFmtId="0" fontId="31" fillId="0" borderId="39" xfId="0" applyFont="1" applyBorder="1" applyAlignment="1">
      <alignment horizontal="center" vertical="center"/>
    </xf>
    <xf numFmtId="43" fontId="31" fillId="0" borderId="39" xfId="0" applyNumberFormat="1" applyFont="1" applyBorder="1" applyAlignment="1">
      <alignment horizontal="right" vertical="center"/>
    </xf>
    <xf numFmtId="43" fontId="31" fillId="20" borderId="39" xfId="0" applyNumberFormat="1" applyFont="1" applyFill="1" applyBorder="1" applyAlignment="1">
      <alignment vertical="center"/>
    </xf>
    <xf numFmtId="0" fontId="31" fillId="0" borderId="43" xfId="0" applyFont="1" applyBorder="1" applyAlignment="1">
      <alignment horizontal="left" vertical="center"/>
    </xf>
    <xf numFmtId="0" fontId="31" fillId="0" borderId="43" xfId="0" applyFont="1" applyBorder="1" applyAlignment="1">
      <alignment horizontal="center" vertical="center"/>
    </xf>
    <xf numFmtId="43" fontId="31" fillId="0" borderId="43" xfId="0" applyNumberFormat="1" applyFont="1" applyBorder="1" applyAlignment="1">
      <alignment horizontal="right" vertical="center"/>
    </xf>
    <xf numFmtId="43" fontId="31" fillId="20" borderId="43" xfId="0" applyNumberFormat="1" applyFont="1" applyFill="1" applyBorder="1" applyAlignment="1">
      <alignment vertical="center"/>
    </xf>
    <xf numFmtId="0" fontId="31" fillId="0" borderId="47" xfId="0" applyFont="1" applyBorder="1" applyAlignment="1">
      <alignment horizontal="left" vertical="center"/>
    </xf>
    <xf numFmtId="0" fontId="31" fillId="0" borderId="47" xfId="0" applyFont="1" applyBorder="1" applyAlignment="1">
      <alignment horizontal="center" vertical="center"/>
    </xf>
    <xf numFmtId="43" fontId="31" fillId="0" borderId="47" xfId="0" applyNumberFormat="1" applyFont="1" applyBorder="1" applyAlignment="1">
      <alignment horizontal="right" vertical="center"/>
    </xf>
    <xf numFmtId="43" fontId="31" fillId="20" borderId="47" xfId="0" applyNumberFormat="1" applyFont="1" applyFill="1" applyBorder="1" applyAlignment="1">
      <alignment vertical="center"/>
    </xf>
    <xf numFmtId="0" fontId="31" fillId="0" borderId="39" xfId="0" applyFont="1" applyBorder="1" applyAlignment="1">
      <alignment horizontal="left"/>
    </xf>
    <xf numFmtId="0" fontId="31" fillId="0" borderId="39" xfId="0" applyFont="1" applyBorder="1" applyAlignment="1">
      <alignment horizontal="center"/>
    </xf>
    <xf numFmtId="43" fontId="31" fillId="0" borderId="39" xfId="0" applyNumberFormat="1" applyFont="1" applyBorder="1" applyAlignment="1">
      <alignment horizontal="right"/>
    </xf>
    <xf numFmtId="43" fontId="31" fillId="20" borderId="39" xfId="0" applyNumberFormat="1" applyFont="1" applyFill="1" applyBorder="1"/>
    <xf numFmtId="0" fontId="31" fillId="0" borderId="43" xfId="0" applyFont="1" applyBorder="1" applyAlignment="1">
      <alignment horizontal="left"/>
    </xf>
    <xf numFmtId="0" fontId="31" fillId="0" borderId="43" xfId="0" applyFont="1" applyBorder="1" applyAlignment="1">
      <alignment horizontal="center"/>
    </xf>
    <xf numFmtId="43" fontId="31" fillId="0" borderId="43" xfId="0" applyNumberFormat="1" applyFont="1" applyBorder="1" applyAlignment="1">
      <alignment horizontal="right"/>
    </xf>
    <xf numFmtId="43" fontId="31" fillId="20" borderId="43" xfId="0" applyNumberFormat="1" applyFont="1" applyFill="1" applyBorder="1"/>
    <xf numFmtId="0" fontId="31" fillId="0" borderId="47" xfId="0" applyFont="1" applyBorder="1" applyAlignment="1">
      <alignment horizontal="left"/>
    </xf>
    <xf numFmtId="0" fontId="31" fillId="0" borderId="47" xfId="0" applyFont="1" applyBorder="1" applyAlignment="1">
      <alignment horizontal="center"/>
    </xf>
    <xf numFmtId="43" fontId="31" fillId="0" borderId="47" xfId="0" applyNumberFormat="1" applyFont="1" applyBorder="1" applyAlignment="1">
      <alignment horizontal="right"/>
    </xf>
    <xf numFmtId="43" fontId="31" fillId="20" borderId="47" xfId="0" applyNumberFormat="1" applyFont="1" applyFill="1" applyBorder="1"/>
    <xf numFmtId="0" fontId="38" fillId="0" borderId="0" xfId="0" applyFont="1" applyBorder="1" applyAlignment="1">
      <alignment vertical="center"/>
    </xf>
    <xf numFmtId="43" fontId="31" fillId="20" borderId="0" xfId="0" applyNumberFormat="1" applyFont="1" applyFill="1" applyBorder="1" applyAlignment="1">
      <alignment vertical="center"/>
    </xf>
    <xf numFmtId="0" fontId="31" fillId="0" borderId="39" xfId="0" applyNumberFormat="1" applyFont="1" applyBorder="1" applyAlignment="1">
      <alignment horizontal="center" vertical="center"/>
    </xf>
    <xf numFmtId="0" fontId="31" fillId="0" borderId="43" xfId="0" applyNumberFormat="1" applyFont="1" applyBorder="1" applyAlignment="1">
      <alignment horizontal="center" vertical="center"/>
    </xf>
    <xf numFmtId="0" fontId="31" fillId="0" borderId="47" xfId="0" applyNumberFormat="1" applyFont="1" applyBorder="1" applyAlignment="1">
      <alignment horizontal="center" vertical="center"/>
    </xf>
    <xf numFmtId="0" fontId="31" fillId="0" borderId="0" xfId="0" applyFont="1" applyBorder="1"/>
    <xf numFmtId="0" fontId="31" fillId="0" borderId="39" xfId="0" applyNumberFormat="1" applyFont="1" applyBorder="1" applyAlignment="1">
      <alignment horizontal="center"/>
    </xf>
    <xf numFmtId="0" fontId="31" fillId="0" borderId="43" xfId="0" applyNumberFormat="1" applyFont="1" applyBorder="1" applyAlignment="1">
      <alignment horizontal="center"/>
    </xf>
    <xf numFmtId="0" fontId="31" fillId="0" borderId="47" xfId="0" applyNumberFormat="1" applyFont="1" applyBorder="1" applyAlignment="1">
      <alignment horizontal="center"/>
    </xf>
    <xf numFmtId="0" fontId="38" fillId="0" borderId="0" xfId="0" applyFont="1" applyBorder="1"/>
    <xf numFmtId="0" fontId="41" fillId="0" borderId="0" xfId="0" applyFont="1" applyBorder="1" applyAlignment="1">
      <alignment vertical="center"/>
    </xf>
    <xf numFmtId="0" fontId="41" fillId="0" borderId="0" xfId="0" applyFont="1" applyBorder="1"/>
    <xf numFmtId="0" fontId="34" fillId="22" borderId="37" xfId="0" applyFont="1" applyFill="1" applyBorder="1" applyAlignment="1">
      <alignment horizontal="center" vertical="center" shrinkToFit="1"/>
    </xf>
    <xf numFmtId="0" fontId="34" fillId="22" borderId="38" xfId="0" applyFont="1" applyFill="1" applyBorder="1" applyAlignment="1">
      <alignment horizontal="center" vertical="center" shrinkToFit="1"/>
    </xf>
    <xf numFmtId="0" fontId="31" fillId="0" borderId="11" xfId="0" applyFont="1" applyBorder="1" applyAlignment="1">
      <alignment horizontal="center" vertical="center"/>
    </xf>
    <xf numFmtId="0" fontId="31" fillId="0" borderId="29" xfId="0" applyFont="1" applyBorder="1" applyAlignment="1">
      <alignment horizontal="left" vertical="center"/>
    </xf>
    <xf numFmtId="0" fontId="31" fillId="0" borderId="30" xfId="0" applyFont="1" applyBorder="1" applyAlignment="1">
      <alignment horizontal="left" vertical="center"/>
    </xf>
    <xf numFmtId="0" fontId="31" fillId="0" borderId="31" xfId="0" applyFont="1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10" fontId="34" fillId="22" borderId="37" xfId="0" applyNumberFormat="1" applyFont="1" applyFill="1" applyBorder="1" applyAlignment="1">
      <alignment horizontal="center" vertical="center" shrinkToFit="1"/>
    </xf>
    <xf numFmtId="0" fontId="31" fillId="0" borderId="40" xfId="0" applyFont="1" applyBorder="1" applyAlignment="1">
      <alignment horizontal="left" vertical="center"/>
    </xf>
    <xf numFmtId="0" fontId="31" fillId="0" borderId="41" xfId="0" applyFont="1" applyBorder="1" applyAlignment="1">
      <alignment horizontal="left" vertical="center"/>
    </xf>
    <xf numFmtId="0" fontId="31" fillId="0" borderId="42" xfId="0" applyFont="1" applyBorder="1" applyAlignment="1">
      <alignment horizontal="left" vertical="center"/>
    </xf>
    <xf numFmtId="0" fontId="31" fillId="0" borderId="44" xfId="0" applyFont="1" applyBorder="1" applyAlignment="1">
      <alignment horizontal="left" vertical="center"/>
    </xf>
    <xf numFmtId="0" fontId="31" fillId="0" borderId="45" xfId="0" applyFont="1" applyBorder="1" applyAlignment="1">
      <alignment horizontal="left" vertical="center"/>
    </xf>
    <xf numFmtId="0" fontId="31" fillId="0" borderId="46" xfId="0" applyFont="1" applyBorder="1" applyAlignment="1">
      <alignment horizontal="left" vertical="center"/>
    </xf>
    <xf numFmtId="0" fontId="31" fillId="0" borderId="48" xfId="0" applyFont="1" applyBorder="1" applyAlignment="1">
      <alignment horizontal="left" vertical="center"/>
    </xf>
    <xf numFmtId="0" fontId="31" fillId="0" borderId="49" xfId="0" applyFont="1" applyBorder="1" applyAlignment="1">
      <alignment horizontal="left" vertical="center"/>
    </xf>
    <xf numFmtId="0" fontId="31" fillId="0" borderId="50" xfId="0" applyFont="1" applyBorder="1" applyAlignment="1">
      <alignment horizontal="left" vertical="center"/>
    </xf>
    <xf numFmtId="0" fontId="37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5" fillId="23" borderId="21" xfId="0" applyFont="1" applyFill="1" applyBorder="1" applyAlignment="1">
      <alignment horizontal="left" vertical="center"/>
    </xf>
    <xf numFmtId="0" fontId="35" fillId="23" borderId="22" xfId="0" applyFont="1" applyFill="1" applyBorder="1" applyAlignment="1">
      <alignment horizontal="left" vertical="center"/>
    </xf>
    <xf numFmtId="0" fontId="35" fillId="23" borderId="23" xfId="0" applyFont="1" applyFill="1" applyBorder="1" applyAlignment="1">
      <alignment horizontal="left" vertical="center"/>
    </xf>
    <xf numFmtId="0" fontId="32" fillId="0" borderId="0" xfId="0" applyFont="1" applyAlignment="1">
      <alignment horizontal="center" vertical="center" shrinkToFit="1"/>
    </xf>
    <xf numFmtId="0" fontId="31" fillId="0" borderId="27" xfId="0" applyFont="1" applyBorder="1" applyAlignment="1">
      <alignment horizontal="left" vertical="center"/>
    </xf>
    <xf numFmtId="0" fontId="31" fillId="0" borderId="0" xfId="0" applyFont="1" applyBorder="1" applyAlignment="1">
      <alignment horizontal="left" vertical="center"/>
    </xf>
    <xf numFmtId="0" fontId="31" fillId="0" borderId="28" xfId="0" applyFont="1" applyBorder="1" applyAlignment="1">
      <alignment horizontal="left" vertical="center"/>
    </xf>
    <xf numFmtId="0" fontId="31" fillId="0" borderId="24" xfId="0" applyFont="1" applyBorder="1" applyAlignment="1">
      <alignment horizontal="left" vertical="center"/>
    </xf>
    <xf numFmtId="0" fontId="31" fillId="0" borderId="25" xfId="0" applyFont="1" applyBorder="1" applyAlignment="1">
      <alignment horizontal="left" vertical="center"/>
    </xf>
    <xf numFmtId="0" fontId="31" fillId="0" borderId="26" xfId="0" applyFont="1" applyBorder="1" applyAlignment="1">
      <alignment horizontal="left" vertical="center"/>
    </xf>
    <xf numFmtId="0" fontId="37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31" fillId="0" borderId="0" xfId="0" applyFont="1" applyAlignment="1">
      <alignment horizontal="center" vertical="top"/>
    </xf>
    <xf numFmtId="0" fontId="32" fillId="0" borderId="0" xfId="0" applyFont="1" applyAlignment="1">
      <alignment horizontal="center" vertical="top" shrinkToFit="1"/>
    </xf>
    <xf numFmtId="0" fontId="0" fillId="0" borderId="12" xfId="0" applyBorder="1" applyAlignment="1">
      <alignment horizontal="center"/>
    </xf>
    <xf numFmtId="0" fontId="31" fillId="0" borderId="40" xfId="0" applyFont="1" applyBorder="1" applyAlignment="1">
      <alignment horizontal="left"/>
    </xf>
    <xf numFmtId="0" fontId="31" fillId="0" borderId="41" xfId="0" applyFont="1" applyBorder="1" applyAlignment="1">
      <alignment horizontal="left"/>
    </xf>
    <xf numFmtId="0" fontId="31" fillId="0" borderId="42" xfId="0" applyFont="1" applyBorder="1" applyAlignment="1">
      <alignment horizontal="left"/>
    </xf>
    <xf numFmtId="0" fontId="31" fillId="0" borderId="44" xfId="0" applyFont="1" applyBorder="1" applyAlignment="1">
      <alignment horizontal="left"/>
    </xf>
    <xf numFmtId="0" fontId="31" fillId="0" borderId="45" xfId="0" applyFont="1" applyBorder="1" applyAlignment="1">
      <alignment horizontal="left"/>
    </xf>
    <xf numFmtId="0" fontId="31" fillId="0" borderId="46" xfId="0" applyFont="1" applyBorder="1" applyAlignment="1">
      <alignment horizontal="left"/>
    </xf>
    <xf numFmtId="0" fontId="31" fillId="0" borderId="48" xfId="0" applyFont="1" applyBorder="1" applyAlignment="1">
      <alignment horizontal="left"/>
    </xf>
    <xf numFmtId="0" fontId="31" fillId="0" borderId="49" xfId="0" applyFont="1" applyBorder="1" applyAlignment="1">
      <alignment horizontal="left"/>
    </xf>
    <xf numFmtId="0" fontId="31" fillId="0" borderId="50" xfId="0" applyFont="1" applyBorder="1" applyAlignment="1">
      <alignment horizontal="left"/>
    </xf>
    <xf numFmtId="0" fontId="35" fillId="0" borderId="0" xfId="0" applyFont="1" applyAlignment="1">
      <alignment horizontal="center"/>
    </xf>
    <xf numFmtId="0" fontId="39" fillId="0" borderId="0" xfId="0" applyFont="1" applyAlignment="1">
      <alignment horizontal="left" vertical="center"/>
    </xf>
    <xf numFmtId="0" fontId="32" fillId="0" borderId="0" xfId="0" applyFont="1" applyAlignment="1">
      <alignment horizontal="center" vertical="top"/>
    </xf>
    <xf numFmtId="0" fontId="31" fillId="0" borderId="27" xfId="0" applyFont="1" applyBorder="1" applyAlignment="1">
      <alignment horizontal="left" vertical="top"/>
    </xf>
    <xf numFmtId="0" fontId="31" fillId="0" borderId="0" xfId="0" applyFont="1" applyBorder="1" applyAlignment="1">
      <alignment horizontal="left" vertical="top"/>
    </xf>
    <xf numFmtId="0" fontId="31" fillId="0" borderId="28" xfId="0" applyFont="1" applyBorder="1" applyAlignment="1">
      <alignment horizontal="left" vertical="top"/>
    </xf>
    <xf numFmtId="0" fontId="31" fillId="0" borderId="51" xfId="0" applyFont="1" applyBorder="1" applyAlignment="1">
      <alignment horizontal="center" vertical="center"/>
    </xf>
    <xf numFmtId="0" fontId="31" fillId="0" borderId="53" xfId="0" applyFont="1" applyBorder="1" applyAlignment="1">
      <alignment horizontal="center" vertical="center"/>
    </xf>
    <xf numFmtId="0" fontId="31" fillId="0" borderId="52" xfId="0" applyFont="1" applyBorder="1" applyAlignment="1">
      <alignment horizontal="center" vertical="center"/>
    </xf>
    <xf numFmtId="0" fontId="31" fillId="0" borderId="29" xfId="0" applyFont="1" applyBorder="1" applyAlignment="1">
      <alignment horizontal="left" vertical="top"/>
    </xf>
    <xf numFmtId="0" fontId="31" fillId="0" borderId="30" xfId="0" applyFont="1" applyBorder="1" applyAlignment="1">
      <alignment horizontal="left" vertical="top"/>
    </xf>
    <xf numFmtId="0" fontId="31" fillId="0" borderId="31" xfId="0" applyFont="1" applyBorder="1" applyAlignment="1">
      <alignment horizontal="left" vertical="top"/>
    </xf>
    <xf numFmtId="0" fontId="31" fillId="0" borderId="12" xfId="0" applyFont="1" applyBorder="1" applyAlignment="1">
      <alignment horizontal="center"/>
    </xf>
    <xf numFmtId="0" fontId="31" fillId="0" borderId="12" xfId="0" applyFont="1" applyBorder="1" applyAlignment="1">
      <alignment horizontal="center" vertical="center"/>
    </xf>
    <xf numFmtId="0" fontId="39" fillId="0" borderId="0" xfId="0" applyFont="1" applyAlignment="1">
      <alignment horizontal="left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Hyperlink" xfId="35" builtinId="8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5FF25F"/>
      <rgbColor rgb="000000FF"/>
      <rgbColor rgb="00FFFF00"/>
      <rgbColor rgb="00DE3018"/>
      <rgbColor rgb="0053D4C9"/>
      <rgbColor rgb="006B0C00"/>
      <rgbColor rgb="00006500"/>
      <rgbColor rgb="00182C63"/>
      <rgbColor rgb="00819C00"/>
      <rgbColor rgb="00C9B783"/>
      <rgbColor rgb="00007F74"/>
      <rgbColor rgb="00F0F0F0"/>
      <rgbColor rgb="006666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799FC4"/>
      <rgbColor rgb="00C1F1ED"/>
      <rgbColor rgb="00D6F4D9"/>
      <rgbColor rgb="00FFFFCC"/>
      <rgbColor rgb="00C9DAFB"/>
      <rgbColor rgb="00FAC8D7"/>
      <rgbColor rgb="00F3F0E4"/>
      <rgbColor rgb="00E4E8F3"/>
      <rgbColor rgb="001849B5"/>
      <rgbColor rgb="0036ACA2"/>
      <rgbColor rgb="00F0BA00"/>
      <rgbColor rgb="00BCC5E1"/>
      <rgbColor rgb="008394C9"/>
      <rgbColor rgb="003B4E87"/>
      <rgbColor rgb="0087743B"/>
      <rgbColor rgb="00C0C0C0"/>
      <rgbColor rgb="00003366"/>
      <rgbColor rgb="00109618"/>
      <rgbColor rgb="00085108"/>
      <rgbColor rgb="00635100"/>
      <rgbColor rgb="00273359"/>
      <rgbColor rgb="00E1D8BC"/>
      <rgbColor rgb="00594C27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107156</xdr:rowOff>
    </xdr:from>
    <xdr:to>
      <xdr:col>9</xdr:col>
      <xdr:colOff>1428750</xdr:colOff>
      <xdr:row>0</xdr:row>
      <xdr:rowOff>428625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115175" y="107156"/>
          <a:ext cx="1428750" cy="3214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135731</xdr:rowOff>
    </xdr:from>
    <xdr:to>
      <xdr:col>9</xdr:col>
      <xdr:colOff>1428750</xdr:colOff>
      <xdr:row>1</xdr:row>
      <xdr:rowOff>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296150" y="135731"/>
          <a:ext cx="1428750" cy="32146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135731</xdr:rowOff>
    </xdr:from>
    <xdr:to>
      <xdr:col>9</xdr:col>
      <xdr:colOff>1428750</xdr:colOff>
      <xdr:row>1</xdr:row>
      <xdr:rowOff>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296150" y="135731"/>
          <a:ext cx="1428750" cy="32146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3600450</xdr:colOff>
      <xdr:row>0</xdr:row>
      <xdr:rowOff>38100</xdr:rowOff>
    </xdr:from>
    <xdr:to>
      <xdr:col>1</xdr:col>
      <xdr:colOff>5029200</xdr:colOff>
      <xdr:row>0</xdr:row>
      <xdr:rowOff>359569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00475" y="38100"/>
          <a:ext cx="1428750" cy="3214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Vertex42">
  <a:themeElements>
    <a:clrScheme name="V42-ClassicBlue">
      <a:dk1>
        <a:sysClr val="windowText" lastClr="000000"/>
      </a:dk1>
      <a:lt1>
        <a:sysClr val="window" lastClr="FFFFFF"/>
      </a:lt1>
      <a:dk2>
        <a:srgbClr val="3A5D9C"/>
      </a:dk2>
      <a:lt2>
        <a:srgbClr val="EEECE2"/>
      </a:lt2>
      <a:accent1>
        <a:srgbClr val="3B4E87"/>
      </a:accent1>
      <a:accent2>
        <a:srgbClr val="C04E4E"/>
      </a:accent2>
      <a:accent3>
        <a:srgbClr val="3D8A16"/>
      </a:accent3>
      <a:accent4>
        <a:srgbClr val="7860B4"/>
      </a:accent4>
      <a:accent5>
        <a:srgbClr val="E68422"/>
      </a:accent5>
      <a:accent6>
        <a:srgbClr val="846648"/>
      </a:accent6>
      <a:hlink>
        <a:srgbClr val="4C92AE"/>
      </a:hlink>
      <a:folHlink>
        <a:srgbClr val="969696"/>
      </a:folHlink>
    </a:clrScheme>
    <a:fontScheme name="Vertex42">
      <a:majorFont>
        <a:latin typeface="Arial"/>
        <a:ea typeface=""/>
        <a:cs typeface=""/>
      </a:majorFont>
      <a:minorFont>
        <a:latin typeface="Trebuchet M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vertex42.com/ExcelTemplates/sales-invoice-template.html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vertex42.com/ExcelTemplates/sales-invoice-template.html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vertex42.com/ExcelTemplates/sales-invoice-template.html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hyperlink" Target="http://www.vertex42.com/ExcelTemplates/sales-invoice-template.html" TargetMode="External"/><Relationship Id="rId1" Type="http://schemas.openxmlformats.org/officeDocument/2006/relationships/hyperlink" Target="http://www.vertex42.com/licensing/EULA_privateuse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6"/>
  <sheetViews>
    <sheetView showGridLines="0" tabSelected="1" topLeftCell="A25" workbookViewId="0">
      <selection activeCell="M8" sqref="M8"/>
    </sheetView>
  </sheetViews>
  <sheetFormatPr defaultRowHeight="15"/>
  <cols>
    <col min="1" max="1" width="16.7109375" customWidth="1"/>
    <col min="2" max="2" width="11.42578125" customWidth="1"/>
    <col min="3" max="3" width="11.28515625" customWidth="1"/>
    <col min="4" max="4" width="16.7109375" customWidth="1"/>
    <col min="5" max="5" width="11.7109375" customWidth="1"/>
    <col min="6" max="6" width="12.7109375" customWidth="1"/>
    <col min="7" max="7" width="5.7109375" style="5" customWidth="1"/>
    <col min="8" max="8" width="14.140625" customWidth="1"/>
    <col min="10" max="10" width="24.140625" customWidth="1"/>
  </cols>
  <sheetData>
    <row r="1" spans="1:10" ht="36">
      <c r="A1" s="12" t="s">
        <v>0</v>
      </c>
      <c r="B1" s="1"/>
      <c r="C1" s="1"/>
      <c r="D1" s="1"/>
      <c r="E1" s="5"/>
      <c r="F1" s="2"/>
      <c r="G1" s="2"/>
      <c r="H1" s="45" t="s">
        <v>1</v>
      </c>
    </row>
    <row r="2" spans="1:10">
      <c r="A2" s="36" t="s">
        <v>6</v>
      </c>
      <c r="B2" s="37"/>
      <c r="C2" s="37"/>
      <c r="D2" s="37"/>
      <c r="E2" s="37"/>
      <c r="G2" s="65" t="s">
        <v>67</v>
      </c>
      <c r="H2" s="48" t="s">
        <v>4</v>
      </c>
      <c r="J2" s="68"/>
    </row>
    <row r="3" spans="1:10">
      <c r="A3" s="43" t="s">
        <v>7</v>
      </c>
      <c r="B3" s="37"/>
      <c r="C3" s="37"/>
      <c r="D3" s="37"/>
      <c r="E3" s="37"/>
      <c r="F3" s="37"/>
      <c r="G3" s="37"/>
      <c r="H3" s="37"/>
      <c r="J3" s="68"/>
    </row>
    <row r="4" spans="1:10">
      <c r="A4" s="49" t="s">
        <v>65</v>
      </c>
      <c r="B4" s="37"/>
      <c r="C4" s="37"/>
      <c r="D4" s="37"/>
      <c r="E4" s="37"/>
      <c r="F4" s="37"/>
      <c r="G4" s="37"/>
      <c r="H4" s="37"/>
      <c r="J4" s="68"/>
    </row>
    <row r="5" spans="1:10">
      <c r="A5" s="37"/>
      <c r="B5" s="37"/>
      <c r="C5" s="37"/>
      <c r="D5" s="37"/>
      <c r="E5" s="37"/>
      <c r="F5" s="37"/>
      <c r="G5" s="37"/>
      <c r="H5" s="37"/>
      <c r="J5" s="68"/>
    </row>
    <row r="6" spans="1:10">
      <c r="A6" s="43"/>
      <c r="B6" s="50"/>
      <c r="C6" s="50"/>
      <c r="D6" s="50"/>
      <c r="E6" s="50"/>
      <c r="F6" s="37"/>
      <c r="G6" s="37"/>
      <c r="H6" s="37"/>
      <c r="J6" s="68"/>
    </row>
    <row r="7" spans="1:10" ht="18" customHeight="1">
      <c r="A7" s="74" t="s">
        <v>8</v>
      </c>
      <c r="B7" s="74"/>
      <c r="C7" s="50"/>
      <c r="D7" s="74" t="s">
        <v>68</v>
      </c>
      <c r="E7" s="74"/>
      <c r="F7" s="37"/>
      <c r="G7" s="37"/>
      <c r="H7" s="37"/>
      <c r="J7" s="68"/>
    </row>
    <row r="8" spans="1:10">
      <c r="A8" s="43" t="s">
        <v>9</v>
      </c>
      <c r="B8" s="50"/>
      <c r="C8" s="50"/>
      <c r="D8" s="43" t="s">
        <v>9</v>
      </c>
      <c r="E8" s="50"/>
      <c r="F8" s="37"/>
      <c r="G8" s="37"/>
      <c r="H8" s="37"/>
      <c r="J8" s="68"/>
    </row>
    <row r="9" spans="1:10">
      <c r="A9" s="43" t="s">
        <v>0</v>
      </c>
      <c r="B9" s="50"/>
      <c r="C9" s="50"/>
      <c r="D9" s="43" t="s">
        <v>0</v>
      </c>
      <c r="E9" s="50"/>
      <c r="F9" s="37"/>
      <c r="G9" s="37"/>
      <c r="H9" s="37"/>
      <c r="J9" s="68"/>
    </row>
    <row r="10" spans="1:10">
      <c r="A10" s="43" t="s">
        <v>57</v>
      </c>
      <c r="B10" s="50"/>
      <c r="C10" s="50"/>
      <c r="D10" s="43" t="s">
        <v>57</v>
      </c>
      <c r="E10" s="50"/>
      <c r="F10" s="37"/>
      <c r="G10" s="37"/>
      <c r="H10" s="37"/>
    </row>
    <row r="11" spans="1:10">
      <c r="A11" s="36" t="s">
        <v>5</v>
      </c>
      <c r="B11" s="37"/>
      <c r="C11" s="37"/>
      <c r="D11" s="36" t="s">
        <v>5</v>
      </c>
      <c r="E11" s="37"/>
      <c r="F11" s="37"/>
      <c r="G11" s="37"/>
      <c r="H11" s="37"/>
      <c r="J11" s="62" t="s">
        <v>89</v>
      </c>
    </row>
    <row r="12" spans="1:10">
      <c r="A12" s="36" t="s">
        <v>10</v>
      </c>
      <c r="B12" s="37"/>
      <c r="C12" s="37"/>
      <c r="D12" s="36" t="s">
        <v>10</v>
      </c>
      <c r="E12" s="37"/>
      <c r="F12" s="37"/>
      <c r="G12" s="37"/>
      <c r="H12" s="37"/>
      <c r="J12" s="63" t="s">
        <v>90</v>
      </c>
    </row>
    <row r="13" spans="1:10">
      <c r="A13" s="36"/>
      <c r="B13" s="37"/>
      <c r="C13" s="37"/>
      <c r="D13" s="36"/>
      <c r="E13" s="37"/>
      <c r="F13" s="37"/>
      <c r="G13" s="37"/>
      <c r="H13" s="37"/>
      <c r="J13" s="63" t="s">
        <v>97</v>
      </c>
    </row>
    <row r="14" spans="1:10" ht="18" customHeight="1">
      <c r="A14" s="78" t="s">
        <v>11</v>
      </c>
      <c r="B14" s="76" t="s">
        <v>12</v>
      </c>
      <c r="C14" s="76" t="s">
        <v>13</v>
      </c>
      <c r="D14" s="76" t="s">
        <v>14</v>
      </c>
      <c r="E14" s="76" t="s">
        <v>15</v>
      </c>
      <c r="F14" s="121" t="s">
        <v>16</v>
      </c>
      <c r="G14" s="121"/>
      <c r="H14" s="122"/>
      <c r="J14" s="68"/>
    </row>
    <row r="15" spans="1:10" ht="18" customHeight="1">
      <c r="A15" s="33"/>
      <c r="B15" s="33"/>
      <c r="C15" s="34"/>
      <c r="D15" s="33"/>
      <c r="E15" s="33"/>
      <c r="F15" s="123"/>
      <c r="G15" s="123"/>
      <c r="H15" s="123"/>
      <c r="J15" s="69" t="s">
        <v>71</v>
      </c>
    </row>
    <row r="16" spans="1:10">
      <c r="A16" s="37"/>
      <c r="B16" s="37"/>
      <c r="C16" s="37"/>
      <c r="D16" s="37"/>
      <c r="E16" s="37"/>
      <c r="F16" s="37"/>
      <c r="G16" s="37"/>
      <c r="H16" s="37"/>
      <c r="J16" s="68"/>
    </row>
    <row r="17" spans="1:10" ht="18" customHeight="1">
      <c r="A17" s="75" t="s">
        <v>17</v>
      </c>
      <c r="B17" s="128" t="s">
        <v>18</v>
      </c>
      <c r="C17" s="128"/>
      <c r="D17" s="128"/>
      <c r="E17" s="76" t="s">
        <v>19</v>
      </c>
      <c r="F17" s="76" t="s">
        <v>20</v>
      </c>
      <c r="G17" s="84" t="s">
        <v>31</v>
      </c>
      <c r="H17" s="77" t="s">
        <v>21</v>
      </c>
      <c r="J17" s="68"/>
    </row>
    <row r="18" spans="1:10">
      <c r="A18" s="85" t="s">
        <v>22</v>
      </c>
      <c r="B18" s="129" t="s">
        <v>23</v>
      </c>
      <c r="C18" s="130"/>
      <c r="D18" s="131"/>
      <c r="E18" s="86">
        <v>15</v>
      </c>
      <c r="F18" s="87">
        <v>150</v>
      </c>
      <c r="G18" s="111" t="s">
        <v>99</v>
      </c>
      <c r="H18" s="88">
        <f t="shared" ref="H18:H32" si="0">E18*F18</f>
        <v>2250</v>
      </c>
      <c r="J18" s="69" t="s">
        <v>101</v>
      </c>
    </row>
    <row r="19" spans="1:10">
      <c r="A19" s="89" t="s">
        <v>24</v>
      </c>
      <c r="B19" s="132" t="s">
        <v>25</v>
      </c>
      <c r="C19" s="133"/>
      <c r="D19" s="134"/>
      <c r="E19" s="90">
        <v>1</v>
      </c>
      <c r="F19" s="91">
        <v>75</v>
      </c>
      <c r="G19" s="112" t="s">
        <v>99</v>
      </c>
      <c r="H19" s="92">
        <f t="shared" si="0"/>
        <v>75</v>
      </c>
      <c r="J19" s="68"/>
    </row>
    <row r="20" spans="1:10">
      <c r="A20" s="89"/>
      <c r="B20" s="132"/>
      <c r="C20" s="133"/>
      <c r="D20" s="134"/>
      <c r="E20" s="90"/>
      <c r="F20" s="91"/>
      <c r="G20" s="112"/>
      <c r="H20" s="92">
        <f t="shared" si="0"/>
        <v>0</v>
      </c>
      <c r="J20" s="68"/>
    </row>
    <row r="21" spans="1:10">
      <c r="A21" s="89"/>
      <c r="B21" s="132"/>
      <c r="C21" s="133"/>
      <c r="D21" s="134"/>
      <c r="E21" s="90"/>
      <c r="F21" s="91"/>
      <c r="G21" s="112"/>
      <c r="H21" s="92">
        <f t="shared" si="0"/>
        <v>0</v>
      </c>
      <c r="J21" s="68"/>
    </row>
    <row r="22" spans="1:10">
      <c r="A22" s="89"/>
      <c r="B22" s="132"/>
      <c r="C22" s="133"/>
      <c r="D22" s="134"/>
      <c r="E22" s="90"/>
      <c r="F22" s="91"/>
      <c r="G22" s="112"/>
      <c r="H22" s="92">
        <f t="shared" si="0"/>
        <v>0</v>
      </c>
      <c r="J22" s="68"/>
    </row>
    <row r="23" spans="1:10">
      <c r="A23" s="89"/>
      <c r="B23" s="132"/>
      <c r="C23" s="133"/>
      <c r="D23" s="134"/>
      <c r="E23" s="90"/>
      <c r="F23" s="91"/>
      <c r="G23" s="112"/>
      <c r="H23" s="92">
        <f t="shared" si="0"/>
        <v>0</v>
      </c>
      <c r="J23" s="68"/>
    </row>
    <row r="24" spans="1:10">
      <c r="A24" s="89"/>
      <c r="B24" s="132"/>
      <c r="C24" s="133"/>
      <c r="D24" s="134"/>
      <c r="E24" s="90"/>
      <c r="F24" s="91"/>
      <c r="G24" s="112"/>
      <c r="H24" s="92">
        <f t="shared" si="0"/>
        <v>0</v>
      </c>
      <c r="J24" s="68"/>
    </row>
    <row r="25" spans="1:10">
      <c r="A25" s="89"/>
      <c r="B25" s="132"/>
      <c r="C25" s="133"/>
      <c r="D25" s="134"/>
      <c r="E25" s="90"/>
      <c r="F25" s="91"/>
      <c r="G25" s="112"/>
      <c r="H25" s="92">
        <f t="shared" si="0"/>
        <v>0</v>
      </c>
      <c r="J25" s="68"/>
    </row>
    <row r="26" spans="1:10">
      <c r="A26" s="89"/>
      <c r="B26" s="132"/>
      <c r="C26" s="133"/>
      <c r="D26" s="134"/>
      <c r="E26" s="90"/>
      <c r="F26" s="91"/>
      <c r="G26" s="112"/>
      <c r="H26" s="92">
        <f t="shared" si="0"/>
        <v>0</v>
      </c>
      <c r="J26" s="68"/>
    </row>
    <row r="27" spans="1:10">
      <c r="A27" s="89"/>
      <c r="B27" s="132"/>
      <c r="C27" s="133"/>
      <c r="D27" s="134"/>
      <c r="E27" s="90"/>
      <c r="F27" s="91"/>
      <c r="G27" s="112"/>
      <c r="H27" s="92">
        <f t="shared" si="0"/>
        <v>0</v>
      </c>
      <c r="J27" s="68"/>
    </row>
    <row r="28" spans="1:10">
      <c r="A28" s="89"/>
      <c r="B28" s="132"/>
      <c r="C28" s="133"/>
      <c r="D28" s="134"/>
      <c r="E28" s="90"/>
      <c r="F28" s="91"/>
      <c r="G28" s="112"/>
      <c r="H28" s="92">
        <f t="shared" si="0"/>
        <v>0</v>
      </c>
      <c r="J28" s="68"/>
    </row>
    <row r="29" spans="1:10">
      <c r="A29" s="89"/>
      <c r="B29" s="132"/>
      <c r="C29" s="133"/>
      <c r="D29" s="134"/>
      <c r="E29" s="90"/>
      <c r="F29" s="91"/>
      <c r="G29" s="112"/>
      <c r="H29" s="92">
        <f t="shared" si="0"/>
        <v>0</v>
      </c>
      <c r="J29" s="68"/>
    </row>
    <row r="30" spans="1:10">
      <c r="A30" s="89"/>
      <c r="B30" s="132"/>
      <c r="C30" s="133"/>
      <c r="D30" s="134"/>
      <c r="E30" s="90"/>
      <c r="F30" s="91"/>
      <c r="G30" s="112"/>
      <c r="H30" s="92">
        <f t="shared" si="0"/>
        <v>0</v>
      </c>
      <c r="J30" s="68"/>
    </row>
    <row r="31" spans="1:10">
      <c r="A31" s="89"/>
      <c r="B31" s="132"/>
      <c r="C31" s="133"/>
      <c r="D31" s="134"/>
      <c r="E31" s="90"/>
      <c r="F31" s="91"/>
      <c r="G31" s="112"/>
      <c r="H31" s="92">
        <f t="shared" si="0"/>
        <v>0</v>
      </c>
      <c r="J31" s="68"/>
    </row>
    <row r="32" spans="1:10">
      <c r="A32" s="93"/>
      <c r="B32" s="135"/>
      <c r="C32" s="136"/>
      <c r="D32" s="137"/>
      <c r="E32" s="94"/>
      <c r="F32" s="95"/>
      <c r="G32" s="113"/>
      <c r="H32" s="96">
        <f t="shared" si="0"/>
        <v>0</v>
      </c>
      <c r="J32" s="68"/>
    </row>
    <row r="33" spans="1:10" ht="18" customHeight="1">
      <c r="A33" s="127"/>
      <c r="B33" s="127"/>
      <c r="C33" s="127"/>
      <c r="D33" s="127"/>
      <c r="E33" s="51" t="s">
        <v>26</v>
      </c>
      <c r="F33" s="39" t="s">
        <v>27</v>
      </c>
      <c r="G33" s="39"/>
      <c r="H33" s="57">
        <f>SUM(H18:H32)</f>
        <v>2325</v>
      </c>
      <c r="J33" s="68"/>
    </row>
    <row r="34" spans="1:10" s="5" customFormat="1" ht="18" customHeight="1">
      <c r="A34" s="140" t="s">
        <v>28</v>
      </c>
      <c r="B34" s="141"/>
      <c r="C34" s="141"/>
      <c r="D34" s="142"/>
      <c r="E34" s="109"/>
      <c r="F34" s="43" t="s">
        <v>98</v>
      </c>
      <c r="G34" s="43"/>
      <c r="H34" s="110">
        <f>SUMIF(G18:G32,"=x",H18:H32)</f>
        <v>2325</v>
      </c>
      <c r="J34" s="69" t="s">
        <v>100</v>
      </c>
    </row>
    <row r="35" spans="1:10" ht="18" customHeight="1">
      <c r="A35" s="147" t="s">
        <v>30</v>
      </c>
      <c r="B35" s="148"/>
      <c r="C35" s="148"/>
      <c r="D35" s="149"/>
      <c r="E35" s="37"/>
      <c r="F35" s="36" t="s">
        <v>29</v>
      </c>
      <c r="G35" s="36"/>
      <c r="H35" s="40">
        <v>6.8750000000000006E-2</v>
      </c>
      <c r="J35" s="69" t="s">
        <v>70</v>
      </c>
    </row>
    <row r="36" spans="1:10" ht="18" customHeight="1">
      <c r="A36" s="144" t="s">
        <v>32</v>
      </c>
      <c r="B36" s="145"/>
      <c r="C36" s="145"/>
      <c r="D36" s="146"/>
      <c r="E36" s="37"/>
      <c r="F36" s="36" t="s">
        <v>31</v>
      </c>
      <c r="G36" s="36"/>
      <c r="H36" s="58">
        <f>H35*H34</f>
        <v>159.84375</v>
      </c>
      <c r="J36" s="70"/>
    </row>
    <row r="37" spans="1:10" ht="18" customHeight="1">
      <c r="A37" s="144"/>
      <c r="B37" s="145"/>
      <c r="C37" s="145"/>
      <c r="D37" s="146"/>
      <c r="E37" s="37"/>
      <c r="F37" s="36" t="s">
        <v>33</v>
      </c>
      <c r="G37" s="36"/>
      <c r="H37" s="53">
        <v>0</v>
      </c>
      <c r="J37" s="68"/>
    </row>
    <row r="38" spans="1:10" ht="18" customHeight="1" thickBot="1">
      <c r="A38" s="144"/>
      <c r="B38" s="145"/>
      <c r="C38" s="145"/>
      <c r="D38" s="146"/>
      <c r="E38" s="37"/>
      <c r="F38" s="41" t="s">
        <v>34</v>
      </c>
      <c r="G38" s="41"/>
      <c r="H38" s="54">
        <v>0</v>
      </c>
      <c r="J38" s="69" t="s">
        <v>69</v>
      </c>
    </row>
    <row r="39" spans="1:10" ht="18" customHeight="1" thickTop="1">
      <c r="A39" s="124"/>
      <c r="B39" s="125"/>
      <c r="C39" s="125"/>
      <c r="D39" s="126"/>
      <c r="E39" s="37"/>
      <c r="F39" s="42" t="s">
        <v>21</v>
      </c>
      <c r="G39" s="42"/>
      <c r="H39" s="52">
        <f>H33+H36+H38+H37</f>
        <v>2484.84375</v>
      </c>
      <c r="J39" s="69" t="s">
        <v>73</v>
      </c>
    </row>
    <row r="40" spans="1:10">
      <c r="A40" s="5"/>
      <c r="B40" s="5"/>
      <c r="C40" s="5"/>
      <c r="D40" s="5"/>
      <c r="E40" s="37"/>
      <c r="F40" s="36"/>
      <c r="G40" s="36"/>
      <c r="H40" s="36"/>
      <c r="J40" s="68"/>
    </row>
    <row r="41" spans="1:10">
      <c r="A41" s="5"/>
      <c r="B41" s="5"/>
      <c r="C41" s="5"/>
      <c r="D41" s="5"/>
      <c r="E41" s="37"/>
      <c r="F41" s="139" t="s">
        <v>35</v>
      </c>
      <c r="G41" s="139"/>
      <c r="H41" s="139"/>
      <c r="J41" s="68"/>
    </row>
    <row r="42" spans="1:10">
      <c r="E42" s="37"/>
      <c r="F42" s="143" t="s">
        <v>36</v>
      </c>
      <c r="G42" s="143"/>
      <c r="H42" s="143"/>
      <c r="J42" s="68"/>
    </row>
    <row r="43" spans="1:10">
      <c r="A43" s="36"/>
      <c r="B43" s="36"/>
      <c r="C43" s="36"/>
      <c r="D43" s="36"/>
      <c r="E43" s="36"/>
      <c r="F43" s="36"/>
      <c r="G43" s="36"/>
      <c r="H43" s="36"/>
      <c r="J43" s="68"/>
    </row>
    <row r="44" spans="1:10">
      <c r="A44" s="139" t="s">
        <v>37</v>
      </c>
      <c r="B44" s="139"/>
      <c r="C44" s="139"/>
      <c r="D44" s="139"/>
      <c r="E44" s="139"/>
      <c r="F44" s="139"/>
      <c r="G44" s="139"/>
      <c r="H44" s="139"/>
      <c r="J44" s="68"/>
    </row>
    <row r="45" spans="1:10">
      <c r="A45" s="139" t="s">
        <v>38</v>
      </c>
      <c r="B45" s="139"/>
      <c r="C45" s="139"/>
      <c r="D45" s="139"/>
      <c r="E45" s="139"/>
      <c r="F45" s="139"/>
      <c r="G45" s="139"/>
      <c r="H45" s="139"/>
      <c r="J45" s="68"/>
    </row>
    <row r="46" spans="1:10" ht="18">
      <c r="A46" s="138" t="s">
        <v>39</v>
      </c>
      <c r="B46" s="138"/>
      <c r="C46" s="138"/>
      <c r="D46" s="138"/>
      <c r="E46" s="138"/>
      <c r="F46" s="138"/>
      <c r="G46" s="138"/>
      <c r="H46" s="138"/>
      <c r="J46" s="68"/>
    </row>
  </sheetData>
  <mergeCells count="30">
    <mergeCell ref="B31:D31"/>
    <mergeCell ref="B32:D32"/>
    <mergeCell ref="B27:D27"/>
    <mergeCell ref="B28:D28"/>
    <mergeCell ref="A46:H46"/>
    <mergeCell ref="A44:H44"/>
    <mergeCell ref="A45:H45"/>
    <mergeCell ref="A34:D34"/>
    <mergeCell ref="F41:H41"/>
    <mergeCell ref="F42:H42"/>
    <mergeCell ref="A36:D36"/>
    <mergeCell ref="A38:D38"/>
    <mergeCell ref="A35:D35"/>
    <mergeCell ref="A37:D37"/>
    <mergeCell ref="F14:H14"/>
    <mergeCell ref="F15:H15"/>
    <mergeCell ref="A39:D39"/>
    <mergeCell ref="A33:D33"/>
    <mergeCell ref="B17:D17"/>
    <mergeCell ref="B18:D18"/>
    <mergeCell ref="B19:D19"/>
    <mergeCell ref="B20:D20"/>
    <mergeCell ref="B21:D21"/>
    <mergeCell ref="B22:D22"/>
    <mergeCell ref="B29:D29"/>
    <mergeCell ref="B30:D30"/>
    <mergeCell ref="B23:D23"/>
    <mergeCell ref="B24:D24"/>
    <mergeCell ref="B25:D25"/>
    <mergeCell ref="B26:D26"/>
  </mergeCells>
  <phoneticPr fontId="3" type="noConversion"/>
  <printOptions horizontalCentered="1"/>
  <pageMargins left="0.5" right="0.5" top="0.5" bottom="0.5" header="0.3" footer="0.3"/>
  <pageSetup fitToHeight="0" orientation="portrait" r:id="rId1"/>
  <headerFooter>
    <oddFooter>&amp;L&amp;"Arial,Regular"&amp;8&amp;K01+048Sales Invoice Template © 2014 Vertex42.com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8"/>
  <sheetViews>
    <sheetView showGridLines="0" workbookViewId="0"/>
  </sheetViews>
  <sheetFormatPr defaultRowHeight="15"/>
  <cols>
    <col min="1" max="1" width="16.7109375" customWidth="1"/>
    <col min="2" max="2" width="11.42578125" customWidth="1"/>
    <col min="3" max="3" width="11.28515625" customWidth="1"/>
    <col min="4" max="4" width="16.7109375" customWidth="1"/>
    <col min="5" max="5" width="11.7109375" customWidth="1"/>
    <col min="6" max="6" width="12.7109375" customWidth="1"/>
    <col min="7" max="7" width="5.7109375" style="5" customWidth="1"/>
    <col min="8" max="8" width="14.140625" customWidth="1"/>
    <col min="10" max="10" width="24.140625" style="5" customWidth="1"/>
  </cols>
  <sheetData>
    <row r="1" spans="1:10" ht="36">
      <c r="A1" s="12" t="s">
        <v>0</v>
      </c>
      <c r="B1" s="1"/>
      <c r="C1" s="1"/>
      <c r="D1" s="1"/>
      <c r="E1" s="5"/>
      <c r="F1" s="2"/>
      <c r="G1" s="2"/>
      <c r="H1" s="45" t="s">
        <v>1</v>
      </c>
    </row>
    <row r="2" spans="1:10">
      <c r="A2" s="36" t="s">
        <v>57</v>
      </c>
      <c r="B2" s="37"/>
      <c r="C2" s="37"/>
      <c r="D2" s="37"/>
      <c r="E2" s="37"/>
      <c r="G2" s="64" t="s">
        <v>45</v>
      </c>
      <c r="H2" s="47">
        <v>41760</v>
      </c>
      <c r="J2" s="4" t="s">
        <v>66</v>
      </c>
    </row>
    <row r="3" spans="1:10">
      <c r="A3" s="36" t="s">
        <v>5</v>
      </c>
      <c r="B3" s="37"/>
      <c r="C3" s="37"/>
      <c r="D3" s="37"/>
      <c r="E3" s="37"/>
      <c r="G3" s="64" t="s">
        <v>2</v>
      </c>
      <c r="H3" s="48" t="s">
        <v>3</v>
      </c>
      <c r="J3" s="44" t="s">
        <v>56</v>
      </c>
    </row>
    <row r="4" spans="1:10">
      <c r="A4" s="36" t="s">
        <v>6</v>
      </c>
      <c r="B4" s="37"/>
      <c r="C4" s="37"/>
      <c r="D4" s="37"/>
      <c r="E4" s="37"/>
      <c r="G4" s="65" t="s">
        <v>67</v>
      </c>
      <c r="H4" s="48" t="s">
        <v>4</v>
      </c>
      <c r="J4" s="68"/>
    </row>
    <row r="5" spans="1:10">
      <c r="A5" s="43" t="s">
        <v>7</v>
      </c>
      <c r="B5" s="37"/>
      <c r="C5" s="37"/>
      <c r="D5" s="37"/>
      <c r="E5" s="37"/>
      <c r="F5" s="37"/>
      <c r="G5" s="37"/>
      <c r="H5" s="37"/>
      <c r="J5" s="73" t="s">
        <v>94</v>
      </c>
    </row>
    <row r="6" spans="1:10">
      <c r="A6" s="49" t="s">
        <v>65</v>
      </c>
      <c r="B6" s="37"/>
      <c r="C6" s="37"/>
      <c r="D6" s="37"/>
      <c r="E6" s="37"/>
      <c r="F6" s="37"/>
      <c r="G6" s="37"/>
      <c r="H6" s="37"/>
      <c r="J6" s="68" t="s">
        <v>95</v>
      </c>
    </row>
    <row r="7" spans="1:10">
      <c r="A7" s="37"/>
      <c r="B7" s="37"/>
      <c r="C7" s="37"/>
      <c r="D7" s="37"/>
      <c r="E7" s="37"/>
      <c r="F7" s="37"/>
      <c r="G7" s="37"/>
      <c r="H7" s="37"/>
      <c r="J7" s="68" t="s">
        <v>96</v>
      </c>
    </row>
    <row r="8" spans="1:10">
      <c r="A8" s="43"/>
      <c r="B8" s="50"/>
      <c r="C8" s="50"/>
      <c r="D8" s="50"/>
      <c r="E8" s="50"/>
      <c r="F8" s="37"/>
      <c r="G8" s="37"/>
      <c r="H8" s="37"/>
      <c r="J8" s="68"/>
    </row>
    <row r="9" spans="1:10" ht="18" customHeight="1">
      <c r="A9" s="74" t="s">
        <v>8</v>
      </c>
      <c r="B9" s="74"/>
      <c r="C9" s="50"/>
      <c r="D9" s="74" t="s">
        <v>68</v>
      </c>
      <c r="E9" s="74"/>
      <c r="F9" s="37"/>
      <c r="G9" s="37"/>
      <c r="H9" s="37"/>
      <c r="J9" s="68" t="s">
        <v>86</v>
      </c>
    </row>
    <row r="10" spans="1:10">
      <c r="A10" s="43" t="s">
        <v>9</v>
      </c>
      <c r="B10" s="50"/>
      <c r="C10" s="50"/>
      <c r="D10" s="43" t="s">
        <v>9</v>
      </c>
      <c r="E10" s="50"/>
      <c r="F10" s="37"/>
      <c r="G10" s="37"/>
      <c r="H10" s="37"/>
      <c r="J10" s="68" t="s">
        <v>87</v>
      </c>
    </row>
    <row r="11" spans="1:10">
      <c r="A11" s="43" t="s">
        <v>0</v>
      </c>
      <c r="B11" s="50"/>
      <c r="C11" s="50"/>
      <c r="D11" s="43" t="s">
        <v>0</v>
      </c>
      <c r="E11" s="50"/>
      <c r="F11" s="37"/>
      <c r="G11" s="37"/>
      <c r="H11" s="37"/>
      <c r="J11" s="68" t="s">
        <v>88</v>
      </c>
    </row>
    <row r="12" spans="1:10">
      <c r="A12" s="43" t="s">
        <v>57</v>
      </c>
      <c r="B12" s="50"/>
      <c r="C12" s="50"/>
      <c r="D12" s="43" t="s">
        <v>57</v>
      </c>
      <c r="E12" s="50"/>
      <c r="F12" s="37"/>
      <c r="G12" s="37"/>
      <c r="H12" s="37"/>
      <c r="J12" s="68"/>
    </row>
    <row r="13" spans="1:10">
      <c r="A13" s="36" t="s">
        <v>5</v>
      </c>
      <c r="B13" s="37"/>
      <c r="C13" s="37"/>
      <c r="D13" s="36" t="s">
        <v>5</v>
      </c>
      <c r="E13" s="37"/>
      <c r="F13" s="37"/>
      <c r="G13" s="37"/>
      <c r="H13" s="37"/>
      <c r="J13" s="62" t="s">
        <v>89</v>
      </c>
    </row>
    <row r="14" spans="1:10">
      <c r="A14" s="36" t="s">
        <v>10</v>
      </c>
      <c r="B14" s="37"/>
      <c r="C14" s="37"/>
      <c r="D14" s="36" t="s">
        <v>10</v>
      </c>
      <c r="E14" s="37"/>
      <c r="F14" s="37"/>
      <c r="G14" s="37"/>
      <c r="H14" s="37"/>
      <c r="J14" s="63" t="s">
        <v>90</v>
      </c>
    </row>
    <row r="15" spans="1:10">
      <c r="A15" s="36"/>
      <c r="B15" s="37"/>
      <c r="C15" s="37"/>
      <c r="D15" s="36"/>
      <c r="E15" s="37"/>
      <c r="F15" s="37"/>
      <c r="G15" s="37"/>
      <c r="H15" s="37"/>
      <c r="J15" s="63" t="s">
        <v>97</v>
      </c>
    </row>
    <row r="16" spans="1:10" ht="18" customHeight="1">
      <c r="A16" s="78" t="s">
        <v>11</v>
      </c>
      <c r="B16" s="76" t="s">
        <v>12</v>
      </c>
      <c r="C16" s="76" t="s">
        <v>13</v>
      </c>
      <c r="D16" s="76" t="s">
        <v>14</v>
      </c>
      <c r="E16" s="76" t="s">
        <v>15</v>
      </c>
      <c r="F16" s="121" t="s">
        <v>16</v>
      </c>
      <c r="G16" s="121"/>
      <c r="H16" s="122"/>
      <c r="J16" s="68"/>
    </row>
    <row r="17" spans="1:10" ht="18" customHeight="1">
      <c r="A17" s="33"/>
      <c r="B17" s="33"/>
      <c r="C17" s="34"/>
      <c r="D17" s="33"/>
      <c r="E17" s="33"/>
      <c r="F17" s="123"/>
      <c r="G17" s="123"/>
      <c r="H17" s="123"/>
      <c r="J17" s="69" t="s">
        <v>71</v>
      </c>
    </row>
    <row r="18" spans="1:10">
      <c r="A18" s="37"/>
      <c r="B18" s="37"/>
      <c r="C18" s="37"/>
      <c r="D18" s="37"/>
      <c r="E18" s="37"/>
      <c r="F18" s="37"/>
      <c r="G18" s="37"/>
      <c r="H18" s="37"/>
      <c r="J18" s="68"/>
    </row>
    <row r="19" spans="1:10" ht="18" customHeight="1">
      <c r="A19" s="75" t="s">
        <v>17</v>
      </c>
      <c r="B19" s="128" t="s">
        <v>18</v>
      </c>
      <c r="C19" s="128"/>
      <c r="D19" s="128"/>
      <c r="E19" s="76" t="s">
        <v>19</v>
      </c>
      <c r="F19" s="76" t="s">
        <v>20</v>
      </c>
      <c r="G19" s="84" t="s">
        <v>31</v>
      </c>
      <c r="H19" s="77" t="s">
        <v>21</v>
      </c>
      <c r="J19" s="68"/>
    </row>
    <row r="20" spans="1:10">
      <c r="A20" s="97" t="str">
        <f>IF(ISERROR(MATCH(B20,PriceList!A:A,0)),"",INDEX(PriceList!B:B,MATCH(B20,PriceList!A:A,0)))</f>
        <v>PC1221</v>
      </c>
      <c r="B20" s="155" t="s">
        <v>50</v>
      </c>
      <c r="C20" s="156"/>
      <c r="D20" s="157"/>
      <c r="E20" s="98">
        <v>15</v>
      </c>
      <c r="F20" s="99">
        <f>IF(ISERROR(MATCH(B20,PriceList!A:A,0)),0,INDEX(PriceList!C:C,MATCH(B20,PriceList!A:A,0)))</f>
        <v>1234</v>
      </c>
      <c r="G20" s="115" t="s">
        <v>99</v>
      </c>
      <c r="H20" s="100">
        <f t="shared" ref="H20:H34" si="0">E20*F20</f>
        <v>18510</v>
      </c>
      <c r="J20" s="69" t="s">
        <v>101</v>
      </c>
    </row>
    <row r="21" spans="1:10">
      <c r="A21" s="101" t="str">
        <f>IF(ISERROR(MATCH(B21,PriceList!A:A,0)),"",INDEX(PriceList!B:B,MATCH(B21,PriceList!A:A,0)))</f>
        <v>PC1221abc</v>
      </c>
      <c r="B21" s="158" t="s">
        <v>51</v>
      </c>
      <c r="C21" s="159"/>
      <c r="D21" s="160"/>
      <c r="E21" s="102">
        <v>1</v>
      </c>
      <c r="F21" s="103">
        <f>IF(ISERROR(MATCH(B21,PriceList!A:A,0)),0,INDEX(PriceList!C:C,MATCH(B21,PriceList!A:A,0)))</f>
        <v>123</v>
      </c>
      <c r="G21" s="116" t="s">
        <v>99</v>
      </c>
      <c r="H21" s="104">
        <f t="shared" si="0"/>
        <v>123</v>
      </c>
      <c r="J21" s="68"/>
    </row>
    <row r="22" spans="1:10">
      <c r="A22" s="101" t="str">
        <f>IF(ISERROR(MATCH(B22,PriceList!A:A,0)),"",INDEX(PriceList!B:B,MATCH(B22,PriceList!A:A,0)))</f>
        <v>PC1221def</v>
      </c>
      <c r="B22" s="158" t="s">
        <v>52</v>
      </c>
      <c r="C22" s="159"/>
      <c r="D22" s="160"/>
      <c r="E22" s="102">
        <v>1</v>
      </c>
      <c r="F22" s="103">
        <f>IF(ISERROR(MATCH(B22,PriceList!A:A,0)),0,INDEX(PriceList!C:C,MATCH(B22,PriceList!A:A,0)))</f>
        <v>87</v>
      </c>
      <c r="G22" s="116" t="s">
        <v>99</v>
      </c>
      <c r="H22" s="104">
        <f t="shared" si="0"/>
        <v>87</v>
      </c>
      <c r="J22" s="68"/>
    </row>
    <row r="23" spans="1:10">
      <c r="A23" s="101" t="str">
        <f>IF(ISERROR(MATCH(B23,PriceList!A:A,0)),"",INDEX(PriceList!B:B,MATCH(B23,PriceList!A:A,0)))</f>
        <v>PC1221gh</v>
      </c>
      <c r="B23" s="158" t="s">
        <v>54</v>
      </c>
      <c r="C23" s="159"/>
      <c r="D23" s="160"/>
      <c r="E23" s="102">
        <v>1</v>
      </c>
      <c r="F23" s="103">
        <f>IF(ISERROR(MATCH(B23,PriceList!A:A,0)),0,INDEX(PriceList!C:C,MATCH(B23,PriceList!A:A,0)))</f>
        <v>467</v>
      </c>
      <c r="G23" s="116" t="s">
        <v>99</v>
      </c>
      <c r="H23" s="104">
        <f t="shared" si="0"/>
        <v>467</v>
      </c>
      <c r="J23" s="68"/>
    </row>
    <row r="24" spans="1:10">
      <c r="A24" s="101" t="str">
        <f>IF(ISERROR(MATCH(B24,PriceList!A:A,0)),"",INDEX(PriceList!B:B,MATCH(B24,PriceList!A:A,0)))</f>
        <v/>
      </c>
      <c r="B24" s="158"/>
      <c r="C24" s="159"/>
      <c r="D24" s="160"/>
      <c r="E24" s="102"/>
      <c r="F24" s="103">
        <f>IF(ISERROR(MATCH(B24,PriceList!A:A,0)),0,INDEX(PriceList!C:C,MATCH(B24,PriceList!A:A,0)))</f>
        <v>0</v>
      </c>
      <c r="G24" s="116"/>
      <c r="H24" s="104">
        <f t="shared" si="0"/>
        <v>0</v>
      </c>
      <c r="J24" s="68"/>
    </row>
    <row r="25" spans="1:10">
      <c r="A25" s="101" t="str">
        <f>IF(ISERROR(MATCH(B25,PriceList!A:A,0)),"",INDEX(PriceList!B:B,MATCH(B25,PriceList!A:A,0)))</f>
        <v/>
      </c>
      <c r="B25" s="158"/>
      <c r="C25" s="159"/>
      <c r="D25" s="160"/>
      <c r="E25" s="102"/>
      <c r="F25" s="103">
        <f>IF(ISERROR(MATCH(B25,PriceList!A:A,0)),0,INDEX(PriceList!C:C,MATCH(B25,PriceList!A:A,0)))</f>
        <v>0</v>
      </c>
      <c r="G25" s="116"/>
      <c r="H25" s="104">
        <f t="shared" si="0"/>
        <v>0</v>
      </c>
      <c r="J25" s="68"/>
    </row>
    <row r="26" spans="1:10">
      <c r="A26" s="101" t="str">
        <f>IF(ISERROR(MATCH(B26,PriceList!A:A,0)),"",INDEX(PriceList!B:B,MATCH(B26,PriceList!A:A,0)))</f>
        <v/>
      </c>
      <c r="B26" s="158"/>
      <c r="C26" s="159"/>
      <c r="D26" s="160"/>
      <c r="E26" s="102"/>
      <c r="F26" s="103">
        <f>IF(ISERROR(MATCH(B26,PriceList!A:A,0)),0,INDEX(PriceList!C:C,MATCH(B26,PriceList!A:A,0)))</f>
        <v>0</v>
      </c>
      <c r="G26" s="116"/>
      <c r="H26" s="104">
        <f t="shared" si="0"/>
        <v>0</v>
      </c>
      <c r="J26" s="68"/>
    </row>
    <row r="27" spans="1:10">
      <c r="A27" s="101" t="str">
        <f>IF(ISERROR(MATCH(B27,PriceList!A:A,0)),"",INDEX(PriceList!B:B,MATCH(B27,PriceList!A:A,0)))</f>
        <v/>
      </c>
      <c r="B27" s="158"/>
      <c r="C27" s="159"/>
      <c r="D27" s="160"/>
      <c r="E27" s="102"/>
      <c r="F27" s="103">
        <f>IF(ISERROR(MATCH(B27,PriceList!A:A,0)),0,INDEX(PriceList!C:C,MATCH(B27,PriceList!A:A,0)))</f>
        <v>0</v>
      </c>
      <c r="G27" s="116"/>
      <c r="H27" s="104">
        <f t="shared" si="0"/>
        <v>0</v>
      </c>
      <c r="J27" s="68"/>
    </row>
    <row r="28" spans="1:10">
      <c r="A28" s="101" t="str">
        <f>IF(ISERROR(MATCH(B28,PriceList!A:A,0)),"",INDEX(PriceList!B:B,MATCH(B28,PriceList!A:A,0)))</f>
        <v/>
      </c>
      <c r="B28" s="158"/>
      <c r="C28" s="159"/>
      <c r="D28" s="160"/>
      <c r="E28" s="102"/>
      <c r="F28" s="103">
        <f>IF(ISERROR(MATCH(B28,PriceList!A:A,0)),0,INDEX(PriceList!C:C,MATCH(B28,PriceList!A:A,0)))</f>
        <v>0</v>
      </c>
      <c r="G28" s="116"/>
      <c r="H28" s="104">
        <f t="shared" si="0"/>
        <v>0</v>
      </c>
      <c r="J28" s="68"/>
    </row>
    <row r="29" spans="1:10">
      <c r="A29" s="101" t="str">
        <f>IF(ISERROR(MATCH(B29,PriceList!A:A,0)),"",INDEX(PriceList!B:B,MATCH(B29,PriceList!A:A,0)))</f>
        <v/>
      </c>
      <c r="B29" s="158"/>
      <c r="C29" s="159"/>
      <c r="D29" s="160"/>
      <c r="E29" s="102"/>
      <c r="F29" s="103">
        <f>IF(ISERROR(MATCH(B29,PriceList!A:A,0)),0,INDEX(PriceList!C:C,MATCH(B29,PriceList!A:A,0)))</f>
        <v>0</v>
      </c>
      <c r="G29" s="116"/>
      <c r="H29" s="104">
        <f t="shared" si="0"/>
        <v>0</v>
      </c>
      <c r="J29" s="68"/>
    </row>
    <row r="30" spans="1:10">
      <c r="A30" s="101" t="str">
        <f>IF(ISERROR(MATCH(B30,PriceList!A:A,0)),"",INDEX(PriceList!B:B,MATCH(B30,PriceList!A:A,0)))</f>
        <v/>
      </c>
      <c r="B30" s="158"/>
      <c r="C30" s="159"/>
      <c r="D30" s="160"/>
      <c r="E30" s="102"/>
      <c r="F30" s="103">
        <f>IF(ISERROR(MATCH(B30,PriceList!A:A,0)),0,INDEX(PriceList!C:C,MATCH(B30,PriceList!A:A,0)))</f>
        <v>0</v>
      </c>
      <c r="G30" s="116"/>
      <c r="H30" s="104">
        <f t="shared" si="0"/>
        <v>0</v>
      </c>
      <c r="J30" s="68"/>
    </row>
    <row r="31" spans="1:10">
      <c r="A31" s="101" t="str">
        <f>IF(ISERROR(MATCH(B31,PriceList!A:A,0)),"",INDEX(PriceList!B:B,MATCH(B31,PriceList!A:A,0)))</f>
        <v/>
      </c>
      <c r="B31" s="158"/>
      <c r="C31" s="159"/>
      <c r="D31" s="160"/>
      <c r="E31" s="102"/>
      <c r="F31" s="103">
        <f>IF(ISERROR(MATCH(B31,PriceList!A:A,0)),0,INDEX(PriceList!C:C,MATCH(B31,PriceList!A:A,0)))</f>
        <v>0</v>
      </c>
      <c r="G31" s="116"/>
      <c r="H31" s="104">
        <f t="shared" si="0"/>
        <v>0</v>
      </c>
      <c r="J31" s="68"/>
    </row>
    <row r="32" spans="1:10">
      <c r="A32" s="101" t="str">
        <f>IF(ISERROR(MATCH(B32,PriceList!A:A,0)),"",INDEX(PriceList!B:B,MATCH(B32,PriceList!A:A,0)))</f>
        <v/>
      </c>
      <c r="B32" s="158"/>
      <c r="C32" s="159"/>
      <c r="D32" s="160"/>
      <c r="E32" s="102"/>
      <c r="F32" s="103">
        <f>IF(ISERROR(MATCH(B32,PriceList!A:A,0)),0,INDEX(PriceList!C:C,MATCH(B32,PriceList!A:A,0)))</f>
        <v>0</v>
      </c>
      <c r="G32" s="116"/>
      <c r="H32" s="104">
        <f t="shared" si="0"/>
        <v>0</v>
      </c>
      <c r="J32" s="68"/>
    </row>
    <row r="33" spans="1:10">
      <c r="A33" s="101" t="str">
        <f>IF(ISERROR(MATCH(B33,PriceList!A:A,0)),"",INDEX(PriceList!B:B,MATCH(B33,PriceList!A:A,0)))</f>
        <v/>
      </c>
      <c r="B33" s="158"/>
      <c r="C33" s="159"/>
      <c r="D33" s="160"/>
      <c r="E33" s="102"/>
      <c r="F33" s="103">
        <f>IF(ISERROR(MATCH(B33,PriceList!A:A,0)),0,INDEX(PriceList!C:C,MATCH(B33,PriceList!A:A,0)))</f>
        <v>0</v>
      </c>
      <c r="G33" s="116"/>
      <c r="H33" s="104">
        <f t="shared" si="0"/>
        <v>0</v>
      </c>
      <c r="J33" s="68"/>
    </row>
    <row r="34" spans="1:10">
      <c r="A34" s="105" t="str">
        <f>IF(ISERROR(MATCH(B34,PriceList!A:A,0)),"",INDEX(PriceList!B:B,MATCH(B34,PriceList!A:A,0)))</f>
        <v/>
      </c>
      <c r="B34" s="161"/>
      <c r="C34" s="162"/>
      <c r="D34" s="163"/>
      <c r="E34" s="106"/>
      <c r="F34" s="107">
        <f>IF(ISERROR(MATCH(B34,PriceList!A:A,0)),0,INDEX(PriceList!C:C,MATCH(B34,PriceList!A:A,0)))</f>
        <v>0</v>
      </c>
      <c r="G34" s="117"/>
      <c r="H34" s="108">
        <f t="shared" si="0"/>
        <v>0</v>
      </c>
      <c r="J34" s="68"/>
    </row>
    <row r="35" spans="1:10" ht="18" customHeight="1">
      <c r="A35" s="154"/>
      <c r="B35" s="154"/>
      <c r="C35" s="154"/>
      <c r="D35" s="154"/>
      <c r="E35" s="17" t="s">
        <v>26</v>
      </c>
      <c r="F35" s="14" t="s">
        <v>27</v>
      </c>
      <c r="G35" s="14"/>
      <c r="H35" s="82">
        <f>SUM(H20:H34)</f>
        <v>19187</v>
      </c>
      <c r="J35" s="68"/>
    </row>
    <row r="36" spans="1:10" s="5" customFormat="1" ht="18" customHeight="1">
      <c r="A36" s="140" t="s">
        <v>28</v>
      </c>
      <c r="B36" s="141"/>
      <c r="C36" s="141"/>
      <c r="D36" s="142"/>
      <c r="E36" s="118"/>
      <c r="F36" s="114" t="s">
        <v>98</v>
      </c>
      <c r="G36" s="114"/>
      <c r="H36" s="110">
        <f>SUMIF(G20:G34,"=x",H20:H34)</f>
        <v>19187</v>
      </c>
      <c r="J36" s="70" t="s">
        <v>100</v>
      </c>
    </row>
    <row r="37" spans="1:10" ht="18" customHeight="1">
      <c r="A37" s="147" t="s">
        <v>30</v>
      </c>
      <c r="B37" s="148"/>
      <c r="C37" s="148"/>
      <c r="D37" s="149"/>
      <c r="E37" s="5"/>
      <c r="F37" s="11" t="s">
        <v>29</v>
      </c>
      <c r="G37" s="11"/>
      <c r="H37" s="13">
        <v>6.8750000000000006E-2</v>
      </c>
      <c r="J37" s="70" t="s">
        <v>70</v>
      </c>
    </row>
    <row r="38" spans="1:10" ht="18" customHeight="1">
      <c r="A38" s="144" t="s">
        <v>32</v>
      </c>
      <c r="B38" s="145"/>
      <c r="C38" s="145"/>
      <c r="D38" s="146"/>
      <c r="E38" s="5"/>
      <c r="F38" s="11" t="s">
        <v>31</v>
      </c>
      <c r="G38" s="11"/>
      <c r="H38" s="83">
        <f>H37*H36</f>
        <v>1319.10625</v>
      </c>
      <c r="J38" s="70"/>
    </row>
    <row r="39" spans="1:10" ht="18" customHeight="1">
      <c r="A39" s="144"/>
      <c r="B39" s="145"/>
      <c r="C39" s="145"/>
      <c r="D39" s="146"/>
      <c r="E39" s="5"/>
      <c r="F39" s="11" t="s">
        <v>33</v>
      </c>
      <c r="G39" s="11"/>
      <c r="H39" s="55">
        <v>0</v>
      </c>
      <c r="J39" s="68"/>
    </row>
    <row r="40" spans="1:10" ht="18" customHeight="1" thickBot="1">
      <c r="A40" s="144"/>
      <c r="B40" s="145"/>
      <c r="C40" s="145"/>
      <c r="D40" s="146"/>
      <c r="E40" s="5"/>
      <c r="F40" s="15" t="s">
        <v>34</v>
      </c>
      <c r="G40" s="15"/>
      <c r="H40" s="56">
        <v>0</v>
      </c>
      <c r="J40" s="70" t="s">
        <v>69</v>
      </c>
    </row>
    <row r="41" spans="1:10" ht="18" customHeight="1" thickTop="1">
      <c r="A41" s="124"/>
      <c r="B41" s="125"/>
      <c r="C41" s="125"/>
      <c r="D41" s="126"/>
      <c r="E41" s="5"/>
      <c r="F41" s="16" t="s">
        <v>21</v>
      </c>
      <c r="G41" s="16"/>
      <c r="H41" s="46">
        <f>H35+H38+H40+H39</f>
        <v>20506.106250000001</v>
      </c>
      <c r="J41" s="70" t="s">
        <v>73</v>
      </c>
    </row>
    <row r="42" spans="1:10" ht="18" customHeight="1">
      <c r="A42" s="5"/>
      <c r="B42" s="5"/>
      <c r="C42" s="5"/>
      <c r="D42" s="5"/>
      <c r="E42" s="5"/>
      <c r="F42" s="11"/>
      <c r="G42" s="11"/>
      <c r="H42" s="11"/>
      <c r="J42" s="68"/>
    </row>
    <row r="43" spans="1:10">
      <c r="A43" s="5"/>
      <c r="B43" s="5"/>
      <c r="C43" s="5"/>
      <c r="D43" s="5"/>
      <c r="E43" s="5"/>
      <c r="F43" s="152" t="s">
        <v>35</v>
      </c>
      <c r="G43" s="152"/>
      <c r="H43" s="152"/>
      <c r="J43" s="68"/>
    </row>
    <row r="44" spans="1:10">
      <c r="A44" s="5"/>
      <c r="B44" s="5"/>
      <c r="C44" s="5"/>
      <c r="D44" s="5"/>
      <c r="E44" s="5"/>
      <c r="F44" s="153" t="s">
        <v>36</v>
      </c>
      <c r="G44" s="153"/>
      <c r="H44" s="153"/>
      <c r="J44" s="68"/>
    </row>
    <row r="45" spans="1:10">
      <c r="F45" s="11"/>
      <c r="G45" s="11"/>
      <c r="H45" s="11"/>
      <c r="J45" s="68"/>
    </row>
    <row r="46" spans="1:10">
      <c r="A46" s="151" t="s">
        <v>37</v>
      </c>
      <c r="B46" s="151"/>
      <c r="C46" s="151"/>
      <c r="D46" s="151"/>
      <c r="E46" s="151"/>
      <c r="F46" s="151"/>
      <c r="G46" s="151"/>
      <c r="H46" s="151"/>
      <c r="J46" s="68"/>
    </row>
    <row r="47" spans="1:10">
      <c r="A47" s="151" t="s">
        <v>38</v>
      </c>
      <c r="B47" s="151"/>
      <c r="C47" s="151"/>
      <c r="D47" s="151"/>
      <c r="E47" s="151"/>
      <c r="F47" s="151"/>
      <c r="G47" s="151"/>
      <c r="H47" s="151"/>
      <c r="J47" s="68"/>
    </row>
    <row r="48" spans="1:10" ht="18">
      <c r="A48" s="150" t="s">
        <v>39</v>
      </c>
      <c r="B48" s="150"/>
      <c r="C48" s="150"/>
      <c r="D48" s="150"/>
      <c r="E48" s="150"/>
      <c r="F48" s="150"/>
      <c r="G48" s="150"/>
      <c r="H48" s="150"/>
      <c r="J48" s="68"/>
    </row>
  </sheetData>
  <mergeCells count="30">
    <mergeCell ref="F16:H16"/>
    <mergeCell ref="F17:H17"/>
    <mergeCell ref="B27:D27"/>
    <mergeCell ref="B28:D28"/>
    <mergeCell ref="B33:D33"/>
    <mergeCell ref="B29:D29"/>
    <mergeCell ref="B30:D30"/>
    <mergeCell ref="B25:D25"/>
    <mergeCell ref="B26:D26"/>
    <mergeCell ref="A35:D35"/>
    <mergeCell ref="B19:D19"/>
    <mergeCell ref="B20:D20"/>
    <mergeCell ref="B21:D21"/>
    <mergeCell ref="B22:D22"/>
    <mergeCell ref="B23:D23"/>
    <mergeCell ref="B24:D24"/>
    <mergeCell ref="B31:D31"/>
    <mergeCell ref="B32:D32"/>
    <mergeCell ref="B34:D34"/>
    <mergeCell ref="A48:H48"/>
    <mergeCell ref="A46:H46"/>
    <mergeCell ref="A47:H47"/>
    <mergeCell ref="A36:D36"/>
    <mergeCell ref="F43:H43"/>
    <mergeCell ref="F44:H44"/>
    <mergeCell ref="A38:D38"/>
    <mergeCell ref="A40:D40"/>
    <mergeCell ref="A41:D41"/>
    <mergeCell ref="A37:D37"/>
    <mergeCell ref="A39:D39"/>
  </mergeCells>
  <phoneticPr fontId="3" type="noConversion"/>
  <dataValidations count="1">
    <dataValidation type="list" allowBlank="1" showInputMessage="1" showErrorMessage="1" sqref="B20:D34">
      <formula1>items</formula1>
    </dataValidation>
  </dataValidations>
  <hyperlinks>
    <hyperlink ref="J3" r:id="rId1" display="Sales Invoice"/>
  </hyperlinks>
  <printOptions horizontalCentered="1"/>
  <pageMargins left="0.5" right="0.5" top="0.5" bottom="0.5" header="0.3" footer="0.3"/>
  <pageSetup fitToHeight="0" orientation="portrait" r:id="rId2"/>
  <headerFooter>
    <oddFooter>&amp;L&amp;"Arial,Regular"&amp;8&amp;K01+048Sales Invoice Template © 2014 Vertex42.com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7"/>
  <sheetViews>
    <sheetView showGridLines="0" workbookViewId="0"/>
  </sheetViews>
  <sheetFormatPr defaultRowHeight="15"/>
  <cols>
    <col min="1" max="1" width="16.7109375" customWidth="1"/>
    <col min="2" max="2" width="11.42578125" customWidth="1"/>
    <col min="3" max="3" width="11.28515625" customWidth="1"/>
    <col min="4" max="4" width="16.7109375" customWidth="1"/>
    <col min="5" max="5" width="11.7109375" customWidth="1"/>
    <col min="6" max="6" width="12.7109375" customWidth="1"/>
    <col min="7" max="7" width="5.7109375" style="5" customWidth="1"/>
    <col min="8" max="8" width="14.140625" customWidth="1"/>
    <col min="10" max="10" width="24.140625" style="5" customWidth="1"/>
  </cols>
  <sheetData>
    <row r="1" spans="1:10" ht="36">
      <c r="A1" s="12" t="s">
        <v>0</v>
      </c>
      <c r="B1" s="1"/>
      <c r="C1" s="1"/>
      <c r="D1" s="1"/>
      <c r="E1" s="5"/>
      <c r="F1" s="2"/>
      <c r="G1" s="2"/>
      <c r="H1" s="45" t="s">
        <v>1</v>
      </c>
    </row>
    <row r="2" spans="1:10">
      <c r="A2" s="36" t="s">
        <v>57</v>
      </c>
      <c r="B2" s="37"/>
      <c r="C2" s="37"/>
      <c r="D2" s="37"/>
      <c r="E2" s="37"/>
      <c r="F2" s="64" t="s">
        <v>45</v>
      </c>
      <c r="G2" s="64"/>
      <c r="H2" s="47">
        <v>41760</v>
      </c>
      <c r="J2" s="4" t="s">
        <v>66</v>
      </c>
    </row>
    <row r="3" spans="1:10">
      <c r="A3" s="36" t="s">
        <v>5</v>
      </c>
      <c r="B3" s="37"/>
      <c r="C3" s="37"/>
      <c r="D3" s="37"/>
      <c r="E3" s="37"/>
      <c r="F3" s="64" t="s">
        <v>2</v>
      </c>
      <c r="G3" s="64"/>
      <c r="H3" s="48" t="s">
        <v>3</v>
      </c>
      <c r="J3" s="44" t="s">
        <v>56</v>
      </c>
    </row>
    <row r="4" spans="1:10">
      <c r="A4" s="36" t="s">
        <v>6</v>
      </c>
      <c r="B4" s="37"/>
      <c r="C4" s="37"/>
      <c r="D4" s="37"/>
      <c r="E4" s="37"/>
      <c r="F4" s="65" t="s">
        <v>67</v>
      </c>
      <c r="G4" s="65"/>
      <c r="H4" s="48" t="s">
        <v>4</v>
      </c>
      <c r="J4" s="68"/>
    </row>
    <row r="5" spans="1:10">
      <c r="A5" s="43" t="s">
        <v>7</v>
      </c>
      <c r="B5" s="37"/>
      <c r="C5" s="37"/>
      <c r="D5" s="37"/>
      <c r="E5" s="37"/>
      <c r="F5" s="37"/>
      <c r="G5" s="37"/>
      <c r="H5" s="37"/>
      <c r="J5" s="73" t="s">
        <v>91</v>
      </c>
    </row>
    <row r="6" spans="1:10">
      <c r="A6" s="49" t="s">
        <v>65</v>
      </c>
      <c r="B6" s="37"/>
      <c r="C6" s="37"/>
      <c r="D6" s="37"/>
      <c r="E6" s="37"/>
      <c r="F6" s="37"/>
      <c r="G6" s="37"/>
      <c r="H6" s="37"/>
      <c r="J6" s="68" t="s">
        <v>92</v>
      </c>
    </row>
    <row r="7" spans="1:10">
      <c r="A7" s="37"/>
      <c r="B7" s="37"/>
      <c r="C7" s="37"/>
      <c r="D7" s="37"/>
      <c r="E7" s="37"/>
      <c r="F7" s="37"/>
      <c r="G7" s="37"/>
      <c r="H7" s="37"/>
      <c r="J7" s="68" t="s">
        <v>93</v>
      </c>
    </row>
    <row r="8" spans="1:10" ht="18" customHeight="1">
      <c r="A8" s="74" t="s">
        <v>8</v>
      </c>
      <c r="B8" s="74"/>
      <c r="C8" s="50"/>
      <c r="D8" s="74" t="s">
        <v>68</v>
      </c>
      <c r="E8" s="74"/>
      <c r="F8" s="37"/>
      <c r="G8" s="37"/>
      <c r="H8" s="37"/>
      <c r="J8" s="68"/>
    </row>
    <row r="9" spans="1:10">
      <c r="A9" s="43" t="s">
        <v>9</v>
      </c>
      <c r="B9" s="50"/>
      <c r="C9" s="50"/>
      <c r="D9" s="43" t="s">
        <v>9</v>
      </c>
      <c r="E9" s="50"/>
      <c r="F9" s="37"/>
      <c r="G9" s="37"/>
      <c r="H9" s="37"/>
      <c r="J9" s="68"/>
    </row>
    <row r="10" spans="1:10">
      <c r="A10" s="43" t="s">
        <v>0</v>
      </c>
      <c r="B10" s="50"/>
      <c r="C10" s="50"/>
      <c r="D10" s="43" t="s">
        <v>0</v>
      </c>
      <c r="E10" s="50"/>
      <c r="F10" s="37"/>
      <c r="G10" s="37"/>
      <c r="H10" s="37"/>
      <c r="J10" s="68"/>
    </row>
    <row r="11" spans="1:10">
      <c r="A11" s="43" t="s">
        <v>57</v>
      </c>
      <c r="B11" s="50"/>
      <c r="C11" s="50"/>
      <c r="D11" s="43" t="s">
        <v>57</v>
      </c>
      <c r="E11" s="50"/>
      <c r="F11" s="37"/>
      <c r="G11" s="37"/>
      <c r="H11" s="37"/>
      <c r="J11" s="68"/>
    </row>
    <row r="12" spans="1:10">
      <c r="A12" s="36" t="s">
        <v>5</v>
      </c>
      <c r="B12" s="37"/>
      <c r="C12" s="37"/>
      <c r="D12" s="36" t="s">
        <v>5</v>
      </c>
      <c r="E12" s="37"/>
      <c r="F12" s="37"/>
      <c r="G12" s="37"/>
      <c r="H12" s="37"/>
      <c r="J12" s="62" t="s">
        <v>89</v>
      </c>
    </row>
    <row r="13" spans="1:10">
      <c r="A13" s="36" t="s">
        <v>10</v>
      </c>
      <c r="B13" s="37"/>
      <c r="C13" s="37"/>
      <c r="D13" s="36" t="s">
        <v>10</v>
      </c>
      <c r="E13" s="37"/>
      <c r="F13" s="37"/>
      <c r="G13" s="37"/>
      <c r="H13" s="37"/>
      <c r="J13" s="63" t="s">
        <v>90</v>
      </c>
    </row>
    <row r="14" spans="1:10">
      <c r="A14" s="36"/>
      <c r="B14" s="37"/>
      <c r="C14" s="37"/>
      <c r="D14" s="36"/>
      <c r="E14" s="37"/>
      <c r="F14" s="37"/>
      <c r="G14" s="37"/>
      <c r="H14" s="37"/>
      <c r="J14" s="63" t="s">
        <v>97</v>
      </c>
    </row>
    <row r="15" spans="1:10" ht="18" customHeight="1">
      <c r="A15" s="78" t="s">
        <v>11</v>
      </c>
      <c r="B15" s="76" t="s">
        <v>12</v>
      </c>
      <c r="C15" s="76" t="s">
        <v>13</v>
      </c>
      <c r="D15" s="76" t="s">
        <v>14</v>
      </c>
      <c r="E15" s="76" t="s">
        <v>15</v>
      </c>
      <c r="F15" s="121" t="s">
        <v>16</v>
      </c>
      <c r="G15" s="121"/>
      <c r="H15" s="122"/>
      <c r="J15" s="68"/>
    </row>
    <row r="16" spans="1:10" ht="18" customHeight="1">
      <c r="A16" s="33"/>
      <c r="B16" s="33"/>
      <c r="C16" s="34"/>
      <c r="D16" s="33"/>
      <c r="E16" s="33"/>
      <c r="F16" s="170"/>
      <c r="G16" s="171"/>
      <c r="H16" s="172"/>
      <c r="J16" s="69" t="s">
        <v>71</v>
      </c>
    </row>
    <row r="17" spans="1:10">
      <c r="A17" s="37"/>
      <c r="B17" s="37"/>
      <c r="C17" s="37"/>
      <c r="D17" s="37"/>
      <c r="E17" s="37"/>
      <c r="F17" s="37"/>
      <c r="G17" s="37"/>
      <c r="H17" s="37"/>
      <c r="J17" s="68"/>
    </row>
    <row r="18" spans="1:10" ht="18" customHeight="1">
      <c r="A18" s="75" t="s">
        <v>17</v>
      </c>
      <c r="B18" s="128" t="s">
        <v>18</v>
      </c>
      <c r="C18" s="128"/>
      <c r="D18" s="128"/>
      <c r="E18" s="76" t="s">
        <v>19</v>
      </c>
      <c r="F18" s="76" t="s">
        <v>20</v>
      </c>
      <c r="G18" s="84" t="s">
        <v>31</v>
      </c>
      <c r="H18" s="77" t="s">
        <v>21</v>
      </c>
      <c r="J18" s="68"/>
    </row>
    <row r="19" spans="1:10">
      <c r="A19" s="97" t="s">
        <v>41</v>
      </c>
      <c r="B19" s="155" t="s">
        <v>23</v>
      </c>
      <c r="C19" s="156"/>
      <c r="D19" s="157"/>
      <c r="E19" s="98">
        <v>15</v>
      </c>
      <c r="F19" s="99">
        <v>150</v>
      </c>
      <c r="G19" s="115" t="s">
        <v>99</v>
      </c>
      <c r="H19" s="100">
        <f t="shared" ref="H19:H27" si="0">E19*F19</f>
        <v>2250</v>
      </c>
      <c r="J19" s="69" t="s">
        <v>101</v>
      </c>
    </row>
    <row r="20" spans="1:10">
      <c r="A20" s="101" t="s">
        <v>42</v>
      </c>
      <c r="B20" s="158" t="s">
        <v>25</v>
      </c>
      <c r="C20" s="159"/>
      <c r="D20" s="160"/>
      <c r="E20" s="102">
        <v>1</v>
      </c>
      <c r="F20" s="103">
        <v>75</v>
      </c>
      <c r="G20" s="116" t="s">
        <v>99</v>
      </c>
      <c r="H20" s="104">
        <f t="shared" si="0"/>
        <v>75</v>
      </c>
      <c r="J20" s="68"/>
    </row>
    <row r="21" spans="1:10">
      <c r="A21" s="101"/>
      <c r="B21" s="158"/>
      <c r="C21" s="159"/>
      <c r="D21" s="160"/>
      <c r="E21" s="102"/>
      <c r="F21" s="103"/>
      <c r="G21" s="116"/>
      <c r="H21" s="104">
        <f t="shared" si="0"/>
        <v>0</v>
      </c>
      <c r="J21" s="68"/>
    </row>
    <row r="22" spans="1:10">
      <c r="A22" s="101"/>
      <c r="B22" s="158"/>
      <c r="C22" s="159"/>
      <c r="D22" s="160"/>
      <c r="E22" s="102"/>
      <c r="F22" s="103"/>
      <c r="G22" s="116"/>
      <c r="H22" s="104">
        <f t="shared" si="0"/>
        <v>0</v>
      </c>
      <c r="J22" s="68"/>
    </row>
    <row r="23" spans="1:10">
      <c r="A23" s="101"/>
      <c r="B23" s="158"/>
      <c r="C23" s="159"/>
      <c r="D23" s="160"/>
      <c r="E23" s="102"/>
      <c r="F23" s="103"/>
      <c r="G23" s="116"/>
      <c r="H23" s="104">
        <f t="shared" si="0"/>
        <v>0</v>
      </c>
      <c r="J23" s="68"/>
    </row>
    <row r="24" spans="1:10">
      <c r="A24" s="101"/>
      <c r="B24" s="158"/>
      <c r="C24" s="159"/>
      <c r="D24" s="160"/>
      <c r="E24" s="102"/>
      <c r="F24" s="103"/>
      <c r="G24" s="116"/>
      <c r="H24" s="104">
        <f t="shared" si="0"/>
        <v>0</v>
      </c>
      <c r="J24" s="68"/>
    </row>
    <row r="25" spans="1:10">
      <c r="A25" s="101"/>
      <c r="B25" s="158"/>
      <c r="C25" s="159"/>
      <c r="D25" s="160"/>
      <c r="E25" s="102"/>
      <c r="F25" s="103"/>
      <c r="G25" s="116"/>
      <c r="H25" s="104">
        <f t="shared" si="0"/>
        <v>0</v>
      </c>
      <c r="J25" s="68"/>
    </row>
    <row r="26" spans="1:10">
      <c r="A26" s="101"/>
      <c r="B26" s="158"/>
      <c r="C26" s="159"/>
      <c r="D26" s="160"/>
      <c r="E26" s="102"/>
      <c r="F26" s="103"/>
      <c r="G26" s="116"/>
      <c r="H26" s="104">
        <f t="shared" si="0"/>
        <v>0</v>
      </c>
      <c r="J26" s="68"/>
    </row>
    <row r="27" spans="1:10">
      <c r="A27" s="105"/>
      <c r="B27" s="161"/>
      <c r="C27" s="162"/>
      <c r="D27" s="163"/>
      <c r="E27" s="106"/>
      <c r="F27" s="107"/>
      <c r="G27" s="117"/>
      <c r="H27" s="108">
        <f t="shared" si="0"/>
        <v>0</v>
      </c>
      <c r="J27" s="68"/>
    </row>
    <row r="28" spans="1:10" ht="18" customHeight="1">
      <c r="A28" s="176"/>
      <c r="B28" s="176"/>
      <c r="C28" s="176"/>
      <c r="D28" s="176"/>
      <c r="E28" s="19" t="s">
        <v>26</v>
      </c>
      <c r="F28" s="14" t="s">
        <v>27</v>
      </c>
      <c r="G28" s="14"/>
      <c r="H28" s="82">
        <f>SUM(H19:H27)</f>
        <v>2325</v>
      </c>
      <c r="J28" s="68"/>
    </row>
    <row r="29" spans="1:10" s="5" customFormat="1" ht="18" customHeight="1">
      <c r="A29" s="140" t="s">
        <v>28</v>
      </c>
      <c r="B29" s="141"/>
      <c r="C29" s="141"/>
      <c r="D29" s="142"/>
      <c r="E29" s="120"/>
      <c r="F29" s="114" t="s">
        <v>98</v>
      </c>
      <c r="G29" s="114"/>
      <c r="H29" s="110">
        <f>SUMIF(G19:G27,"=x",H19:H27)</f>
        <v>2325</v>
      </c>
      <c r="J29" s="69" t="s">
        <v>100</v>
      </c>
    </row>
    <row r="30" spans="1:10" ht="18" customHeight="1">
      <c r="A30" s="147" t="s">
        <v>30</v>
      </c>
      <c r="B30" s="148"/>
      <c r="C30" s="148"/>
      <c r="D30" s="149"/>
      <c r="E30" s="11"/>
      <c r="F30" s="11" t="s">
        <v>29</v>
      </c>
      <c r="G30" s="11"/>
      <c r="H30" s="13">
        <v>6.8750000000000006E-2</v>
      </c>
      <c r="J30" s="70" t="s">
        <v>70</v>
      </c>
    </row>
    <row r="31" spans="1:10" ht="18" customHeight="1">
      <c r="A31" s="144" t="s">
        <v>32</v>
      </c>
      <c r="B31" s="145"/>
      <c r="C31" s="145"/>
      <c r="D31" s="146"/>
      <c r="E31" s="11"/>
      <c r="F31" s="11" t="s">
        <v>31</v>
      </c>
      <c r="G31" s="11"/>
      <c r="H31" s="83">
        <f>H30*H29</f>
        <v>159.84375</v>
      </c>
      <c r="J31" s="68"/>
    </row>
    <row r="32" spans="1:10" ht="18" customHeight="1">
      <c r="A32" s="167"/>
      <c r="B32" s="168"/>
      <c r="C32" s="168"/>
      <c r="D32" s="169"/>
      <c r="E32" s="11"/>
      <c r="F32" s="11" t="s">
        <v>33</v>
      </c>
      <c r="G32" s="11"/>
      <c r="H32" s="55">
        <v>0</v>
      </c>
      <c r="J32" s="68"/>
    </row>
    <row r="33" spans="1:10" ht="18" customHeight="1" thickBot="1">
      <c r="A33" s="167"/>
      <c r="B33" s="168"/>
      <c r="C33" s="168"/>
      <c r="D33" s="169"/>
      <c r="E33" s="11"/>
      <c r="F33" s="15" t="s">
        <v>34</v>
      </c>
      <c r="G33" s="15"/>
      <c r="H33" s="56">
        <v>0</v>
      </c>
      <c r="J33" s="70" t="s">
        <v>69</v>
      </c>
    </row>
    <row r="34" spans="1:10" ht="18" customHeight="1" thickTop="1">
      <c r="A34" s="173"/>
      <c r="B34" s="174"/>
      <c r="C34" s="174"/>
      <c r="D34" s="175"/>
      <c r="E34" s="11"/>
      <c r="F34" s="16" t="s">
        <v>21</v>
      </c>
      <c r="G34" s="16"/>
      <c r="H34" s="46">
        <f>H28+H31+H33+H32</f>
        <v>2484.84375</v>
      </c>
      <c r="J34" s="70" t="s">
        <v>73</v>
      </c>
    </row>
    <row r="35" spans="1:10">
      <c r="A35" s="11"/>
      <c r="B35" s="11"/>
      <c r="C35" s="11"/>
      <c r="D35" s="11"/>
      <c r="E35" s="11"/>
      <c r="F35" s="11"/>
      <c r="G35" s="11"/>
      <c r="H35" s="11"/>
      <c r="J35" s="68"/>
    </row>
    <row r="36" spans="1:10">
      <c r="A36" s="151" t="s">
        <v>37</v>
      </c>
      <c r="B36" s="151"/>
      <c r="C36" s="151"/>
      <c r="D36" s="151"/>
      <c r="E36" s="11"/>
      <c r="F36" s="152" t="s">
        <v>35</v>
      </c>
      <c r="G36" s="152"/>
      <c r="H36" s="152"/>
      <c r="J36" s="71"/>
    </row>
    <row r="37" spans="1:10">
      <c r="A37" s="151" t="s">
        <v>38</v>
      </c>
      <c r="B37" s="151"/>
      <c r="C37" s="151"/>
      <c r="D37" s="151"/>
      <c r="E37" s="11"/>
      <c r="F37" s="166" t="s">
        <v>36</v>
      </c>
      <c r="G37" s="166"/>
      <c r="H37" s="166"/>
      <c r="J37" s="70"/>
    </row>
    <row r="38" spans="1:10" ht="18">
      <c r="A38" s="150" t="s">
        <v>39</v>
      </c>
      <c r="B38" s="150"/>
      <c r="C38" s="150"/>
      <c r="D38" s="150"/>
      <c r="E38" s="150"/>
      <c r="F38" s="150"/>
      <c r="G38" s="150"/>
      <c r="H38" s="150"/>
      <c r="J38" s="68"/>
    </row>
    <row r="39" spans="1:10">
      <c r="A39" s="11"/>
      <c r="B39" s="11"/>
      <c r="C39" s="11"/>
      <c r="D39" s="11"/>
      <c r="E39" s="11"/>
      <c r="F39" s="11"/>
      <c r="G39" s="11"/>
      <c r="H39" s="11"/>
      <c r="J39" s="71"/>
    </row>
    <row r="40" spans="1:10">
      <c r="A40" s="18" t="s">
        <v>43</v>
      </c>
      <c r="B40" s="18"/>
      <c r="C40" s="18"/>
      <c r="D40" s="18"/>
      <c r="E40" s="18"/>
      <c r="F40" s="18"/>
      <c r="G40" s="18"/>
      <c r="H40" s="18"/>
      <c r="J40" s="71"/>
    </row>
    <row r="41" spans="1:10">
      <c r="A41" s="11"/>
      <c r="B41" s="11"/>
      <c r="C41" s="11"/>
      <c r="D41" s="11"/>
      <c r="E41" s="11"/>
      <c r="F41" s="11"/>
      <c r="G41" s="11"/>
      <c r="H41" s="11"/>
      <c r="J41" s="68"/>
    </row>
    <row r="42" spans="1:10">
      <c r="A42" s="164" t="s">
        <v>44</v>
      </c>
      <c r="B42" s="164"/>
      <c r="C42" s="164"/>
      <c r="D42" s="164"/>
      <c r="E42" s="164"/>
      <c r="F42" s="164"/>
      <c r="G42" s="164"/>
      <c r="H42" s="164"/>
      <c r="J42" s="68"/>
    </row>
    <row r="43" spans="1:10" ht="18" customHeight="1">
      <c r="A43" s="165" t="str">
        <f>A1</f>
        <v>[Company Name]</v>
      </c>
      <c r="B43" s="165"/>
      <c r="C43" s="36"/>
      <c r="D43" s="36"/>
      <c r="E43" s="36"/>
      <c r="G43" s="64" t="s">
        <v>45</v>
      </c>
      <c r="H43" s="32"/>
      <c r="J43" s="68"/>
    </row>
    <row r="44" spans="1:10" ht="18" customHeight="1">
      <c r="A44" s="36" t="s">
        <v>57</v>
      </c>
      <c r="B44" s="36"/>
      <c r="C44" s="36"/>
      <c r="D44" s="36"/>
      <c r="E44" s="36"/>
      <c r="G44" s="64" t="s">
        <v>2</v>
      </c>
      <c r="H44" s="31" t="str">
        <f>H3</f>
        <v>[123456]</v>
      </c>
      <c r="J44" s="68"/>
    </row>
    <row r="45" spans="1:10" ht="18" customHeight="1">
      <c r="A45" s="36" t="s">
        <v>5</v>
      </c>
      <c r="B45" s="36"/>
      <c r="C45" s="36"/>
      <c r="D45" s="36"/>
      <c r="E45" s="36"/>
      <c r="G45" s="65" t="s">
        <v>67</v>
      </c>
      <c r="H45" s="31" t="str">
        <f>H4</f>
        <v>[123]</v>
      </c>
      <c r="J45" s="68"/>
    </row>
    <row r="46" spans="1:10" ht="18" customHeight="1">
      <c r="A46" s="36" t="s">
        <v>6</v>
      </c>
      <c r="B46" s="36"/>
      <c r="C46" s="36"/>
      <c r="D46" s="36"/>
      <c r="E46" s="36"/>
      <c r="G46" s="65"/>
      <c r="H46" s="36"/>
      <c r="J46" s="68"/>
    </row>
    <row r="47" spans="1:10" ht="18" customHeight="1">
      <c r="A47" s="43" t="s">
        <v>7</v>
      </c>
      <c r="B47" s="36"/>
      <c r="C47" s="36"/>
      <c r="D47" s="36"/>
      <c r="E47" s="66"/>
      <c r="G47" s="67" t="s">
        <v>46</v>
      </c>
      <c r="H47" s="35"/>
      <c r="J47" s="68"/>
    </row>
  </sheetData>
  <mergeCells count="26">
    <mergeCell ref="F15:H15"/>
    <mergeCell ref="F16:H16"/>
    <mergeCell ref="B24:D24"/>
    <mergeCell ref="A34:D34"/>
    <mergeCell ref="A28:D28"/>
    <mergeCell ref="A29:D29"/>
    <mergeCell ref="A31:D31"/>
    <mergeCell ref="A33:D33"/>
    <mergeCell ref="A30:D30"/>
    <mergeCell ref="B26:D26"/>
    <mergeCell ref="B27:D27"/>
    <mergeCell ref="B18:D18"/>
    <mergeCell ref="B19:D19"/>
    <mergeCell ref="B20:D20"/>
    <mergeCell ref="B21:D21"/>
    <mergeCell ref="B22:D22"/>
    <mergeCell ref="A42:H42"/>
    <mergeCell ref="A43:B43"/>
    <mergeCell ref="B23:D23"/>
    <mergeCell ref="B25:D25"/>
    <mergeCell ref="A36:D36"/>
    <mergeCell ref="A37:D37"/>
    <mergeCell ref="A38:H38"/>
    <mergeCell ref="F36:H36"/>
    <mergeCell ref="F37:H37"/>
    <mergeCell ref="A32:D32"/>
  </mergeCells>
  <phoneticPr fontId="3" type="noConversion"/>
  <hyperlinks>
    <hyperlink ref="J3" r:id="rId1" display="Sales Invoice"/>
  </hyperlinks>
  <printOptions horizontalCentered="1"/>
  <pageMargins left="0.5" right="0.5" top="0.5" bottom="0.5" header="0.3" footer="0.3"/>
  <pageSetup fitToHeight="0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7"/>
  <sheetViews>
    <sheetView showGridLines="0" workbookViewId="0"/>
  </sheetViews>
  <sheetFormatPr defaultRowHeight="15"/>
  <cols>
    <col min="1" max="1" width="16.7109375" customWidth="1"/>
    <col min="2" max="2" width="11.42578125" customWidth="1"/>
    <col min="3" max="3" width="11.28515625" customWidth="1"/>
    <col min="4" max="4" width="16.7109375" customWidth="1"/>
    <col min="5" max="5" width="11.7109375" customWidth="1"/>
    <col min="6" max="6" width="12.7109375" customWidth="1"/>
    <col min="7" max="7" width="5.7109375" style="5" customWidth="1"/>
    <col min="8" max="8" width="14.140625" customWidth="1"/>
    <col min="10" max="10" width="24.140625" style="5" customWidth="1"/>
  </cols>
  <sheetData>
    <row r="1" spans="1:10" s="37" customFormat="1" ht="36">
      <c r="A1" s="12" t="s">
        <v>0</v>
      </c>
      <c r="B1" s="1"/>
      <c r="C1" s="1"/>
      <c r="D1" s="1"/>
      <c r="E1" s="5"/>
      <c r="F1" s="2"/>
      <c r="G1" s="2"/>
      <c r="H1" s="45" t="s">
        <v>1</v>
      </c>
      <c r="J1" s="5"/>
    </row>
    <row r="2" spans="1:10" s="37" customFormat="1">
      <c r="A2" s="36" t="s">
        <v>57</v>
      </c>
      <c r="F2" s="64" t="s">
        <v>45</v>
      </c>
      <c r="G2" s="64"/>
      <c r="H2" s="47">
        <v>41760</v>
      </c>
      <c r="J2" s="4" t="s">
        <v>66</v>
      </c>
    </row>
    <row r="3" spans="1:10" s="37" customFormat="1">
      <c r="A3" s="36" t="s">
        <v>5</v>
      </c>
      <c r="F3" s="64" t="s">
        <v>2</v>
      </c>
      <c r="G3" s="64"/>
      <c r="H3" s="48" t="s">
        <v>3</v>
      </c>
      <c r="J3" s="44" t="s">
        <v>56</v>
      </c>
    </row>
    <row r="4" spans="1:10" s="37" customFormat="1">
      <c r="A4" s="36" t="s">
        <v>6</v>
      </c>
      <c r="F4" s="65" t="s">
        <v>67</v>
      </c>
      <c r="G4" s="65"/>
      <c r="H4" s="48" t="s">
        <v>4</v>
      </c>
      <c r="J4" s="68"/>
    </row>
    <row r="5" spans="1:10" s="37" customFormat="1">
      <c r="A5" s="43" t="s">
        <v>7</v>
      </c>
      <c r="J5" s="73" t="s">
        <v>85</v>
      </c>
    </row>
    <row r="6" spans="1:10" s="37" customFormat="1">
      <c r="A6" s="49" t="s">
        <v>65</v>
      </c>
      <c r="J6" s="68" t="s">
        <v>83</v>
      </c>
    </row>
    <row r="7" spans="1:10" s="37" customFormat="1">
      <c r="J7" s="68" t="s">
        <v>84</v>
      </c>
    </row>
    <row r="8" spans="1:10" s="37" customFormat="1" ht="18" customHeight="1">
      <c r="A8" s="74" t="s">
        <v>8</v>
      </c>
      <c r="B8" s="74"/>
      <c r="C8" s="50"/>
      <c r="D8" s="74" t="s">
        <v>68</v>
      </c>
      <c r="E8" s="74"/>
      <c r="J8" s="68" t="s">
        <v>86</v>
      </c>
    </row>
    <row r="9" spans="1:10" s="37" customFormat="1">
      <c r="A9" s="43" t="s">
        <v>9</v>
      </c>
      <c r="B9" s="50"/>
      <c r="C9" s="50"/>
      <c r="D9" s="43" t="s">
        <v>9</v>
      </c>
      <c r="E9" s="50"/>
      <c r="J9" s="68" t="s">
        <v>87</v>
      </c>
    </row>
    <row r="10" spans="1:10" s="37" customFormat="1">
      <c r="A10" s="43" t="s">
        <v>0</v>
      </c>
      <c r="B10" s="50"/>
      <c r="C10" s="50"/>
      <c r="D10" s="43" t="s">
        <v>0</v>
      </c>
      <c r="E10" s="50"/>
      <c r="J10" s="68" t="s">
        <v>88</v>
      </c>
    </row>
    <row r="11" spans="1:10" s="37" customFormat="1">
      <c r="A11" s="43" t="s">
        <v>57</v>
      </c>
      <c r="B11" s="50"/>
      <c r="C11" s="50"/>
      <c r="D11" s="43" t="s">
        <v>57</v>
      </c>
      <c r="E11" s="50"/>
      <c r="J11" s="68"/>
    </row>
    <row r="12" spans="1:10" s="37" customFormat="1">
      <c r="A12" s="36" t="s">
        <v>5</v>
      </c>
      <c r="D12" s="36" t="s">
        <v>5</v>
      </c>
      <c r="J12" s="62" t="s">
        <v>89</v>
      </c>
    </row>
    <row r="13" spans="1:10" s="37" customFormat="1">
      <c r="A13" s="36" t="s">
        <v>10</v>
      </c>
      <c r="D13" s="36" t="s">
        <v>10</v>
      </c>
      <c r="J13" s="63" t="s">
        <v>90</v>
      </c>
    </row>
    <row r="14" spans="1:10" s="37" customFormat="1">
      <c r="A14" s="36"/>
      <c r="D14" s="36"/>
      <c r="J14" s="63" t="s">
        <v>97</v>
      </c>
    </row>
    <row r="15" spans="1:10" s="37" customFormat="1" ht="18" customHeight="1">
      <c r="A15" s="78" t="s">
        <v>11</v>
      </c>
      <c r="B15" s="76" t="s">
        <v>12</v>
      </c>
      <c r="C15" s="76" t="s">
        <v>13</v>
      </c>
      <c r="D15" s="76" t="s">
        <v>14</v>
      </c>
      <c r="E15" s="76" t="s">
        <v>15</v>
      </c>
      <c r="F15" s="121" t="s">
        <v>16</v>
      </c>
      <c r="G15" s="121"/>
      <c r="H15" s="122"/>
      <c r="J15" s="68"/>
    </row>
    <row r="16" spans="1:10" s="37" customFormat="1" ht="18" customHeight="1">
      <c r="A16" s="33"/>
      <c r="B16" s="33"/>
      <c r="C16" s="34"/>
      <c r="D16" s="33"/>
      <c r="E16" s="33"/>
      <c r="F16" s="123"/>
      <c r="G16" s="123"/>
      <c r="H16" s="123"/>
      <c r="J16" s="69" t="s">
        <v>71</v>
      </c>
    </row>
    <row r="17" spans="1:10" s="37" customFormat="1">
      <c r="J17" s="68"/>
    </row>
    <row r="18" spans="1:10" s="37" customFormat="1" ht="18" customHeight="1">
      <c r="A18" s="75" t="s">
        <v>17</v>
      </c>
      <c r="B18" s="128" t="s">
        <v>18</v>
      </c>
      <c r="C18" s="128"/>
      <c r="D18" s="128"/>
      <c r="E18" s="76" t="s">
        <v>19</v>
      </c>
      <c r="F18" s="76" t="s">
        <v>20</v>
      </c>
      <c r="G18" s="84" t="s">
        <v>31</v>
      </c>
      <c r="H18" s="77" t="s">
        <v>21</v>
      </c>
      <c r="J18" s="68"/>
    </row>
    <row r="19" spans="1:10" s="37" customFormat="1">
      <c r="A19" s="85" t="str">
        <f>IF(ISERROR(MATCH(B19,PriceList!A:A,0)),"",INDEX(PriceList!B:B,MATCH(B19,PriceList!A:A,0)))</f>
        <v>PC1221</v>
      </c>
      <c r="B19" s="129" t="s">
        <v>50</v>
      </c>
      <c r="C19" s="130"/>
      <c r="D19" s="131"/>
      <c r="E19" s="86">
        <v>15</v>
      </c>
      <c r="F19" s="87">
        <f>IF(ISERROR(MATCH(B19,PriceList!A:A,0)),0,INDEX(PriceList!C:C,MATCH(B19,PriceList!A:A,0)))</f>
        <v>1234</v>
      </c>
      <c r="G19" s="111" t="s">
        <v>99</v>
      </c>
      <c r="H19" s="88">
        <f t="shared" ref="H19:H27" si="0">E19*F19</f>
        <v>18510</v>
      </c>
      <c r="J19" s="69" t="s">
        <v>101</v>
      </c>
    </row>
    <row r="20" spans="1:10" s="37" customFormat="1">
      <c r="A20" s="89" t="str">
        <f>IF(ISERROR(MATCH(B20,PriceList!A:A,0)),"",INDEX(PriceList!B:B,MATCH(B20,PriceList!A:A,0)))</f>
        <v>PC1221abc</v>
      </c>
      <c r="B20" s="132" t="s">
        <v>51</v>
      </c>
      <c r="C20" s="133"/>
      <c r="D20" s="134"/>
      <c r="E20" s="90">
        <v>1</v>
      </c>
      <c r="F20" s="91">
        <f>IF(ISERROR(MATCH(B20,PriceList!A:A,0)),0,INDEX(PriceList!C:C,MATCH(B20,PriceList!A:A,0)))</f>
        <v>123</v>
      </c>
      <c r="G20" s="112" t="s">
        <v>99</v>
      </c>
      <c r="H20" s="92">
        <f t="shared" si="0"/>
        <v>123</v>
      </c>
      <c r="J20" s="68"/>
    </row>
    <row r="21" spans="1:10" s="37" customFormat="1">
      <c r="A21" s="89" t="str">
        <f>IF(ISERROR(MATCH(B21,PriceList!A:A,0)),"",INDEX(PriceList!B:B,MATCH(B21,PriceList!A:A,0)))</f>
        <v>PC1221def</v>
      </c>
      <c r="B21" s="132" t="s">
        <v>52</v>
      </c>
      <c r="C21" s="133"/>
      <c r="D21" s="134"/>
      <c r="E21" s="90">
        <v>1</v>
      </c>
      <c r="F21" s="91">
        <f>IF(ISERROR(MATCH(B21,PriceList!A:A,0)),0,INDEX(PriceList!C:C,MATCH(B21,PriceList!A:A,0)))</f>
        <v>87</v>
      </c>
      <c r="G21" s="112" t="s">
        <v>99</v>
      </c>
      <c r="H21" s="92">
        <f t="shared" si="0"/>
        <v>87</v>
      </c>
      <c r="J21" s="68"/>
    </row>
    <row r="22" spans="1:10" s="37" customFormat="1">
      <c r="A22" s="89" t="str">
        <f>IF(ISERROR(MATCH(B22,PriceList!A:A,0)),"",INDEX(PriceList!B:B,MATCH(B22,PriceList!A:A,0)))</f>
        <v>PC1221gh</v>
      </c>
      <c r="B22" s="132" t="s">
        <v>54</v>
      </c>
      <c r="C22" s="133"/>
      <c r="D22" s="134"/>
      <c r="E22" s="90">
        <v>1</v>
      </c>
      <c r="F22" s="91">
        <f>IF(ISERROR(MATCH(B22,PriceList!A:A,0)),0,INDEX(PriceList!C:C,MATCH(B22,PriceList!A:A,0)))</f>
        <v>467</v>
      </c>
      <c r="G22" s="112" t="s">
        <v>99</v>
      </c>
      <c r="H22" s="92">
        <f t="shared" si="0"/>
        <v>467</v>
      </c>
      <c r="J22" s="68"/>
    </row>
    <row r="23" spans="1:10" s="37" customFormat="1">
      <c r="A23" s="89" t="str">
        <f>IF(ISERROR(MATCH(B23,PriceList!A:A,0)),"",INDEX(PriceList!B:B,MATCH(B23,PriceList!A:A,0)))</f>
        <v/>
      </c>
      <c r="B23" s="132"/>
      <c r="C23" s="133"/>
      <c r="D23" s="134"/>
      <c r="E23" s="90"/>
      <c r="F23" s="91">
        <f>IF(ISERROR(MATCH(B23,PriceList!A:A,0)),0,INDEX(PriceList!C:C,MATCH(B23,PriceList!A:A,0)))</f>
        <v>0</v>
      </c>
      <c r="G23" s="112"/>
      <c r="H23" s="92">
        <f t="shared" si="0"/>
        <v>0</v>
      </c>
      <c r="J23" s="68"/>
    </row>
    <row r="24" spans="1:10" s="37" customFormat="1">
      <c r="A24" s="89" t="str">
        <f>IF(ISERROR(MATCH(B24,PriceList!A:A,0)),"",INDEX(PriceList!B:B,MATCH(B24,PriceList!A:A,0)))</f>
        <v/>
      </c>
      <c r="B24" s="132"/>
      <c r="C24" s="133"/>
      <c r="D24" s="134"/>
      <c r="E24" s="90"/>
      <c r="F24" s="91">
        <f>IF(ISERROR(MATCH(B24,PriceList!A:A,0)),0,INDEX(PriceList!C:C,MATCH(B24,PriceList!A:A,0)))</f>
        <v>0</v>
      </c>
      <c r="G24" s="112"/>
      <c r="H24" s="92">
        <f t="shared" si="0"/>
        <v>0</v>
      </c>
      <c r="J24" s="68"/>
    </row>
    <row r="25" spans="1:10" s="37" customFormat="1">
      <c r="A25" s="89" t="str">
        <f>IF(ISERROR(MATCH(B25,PriceList!A:A,0)),"",INDEX(PriceList!B:B,MATCH(B25,PriceList!A:A,0)))</f>
        <v/>
      </c>
      <c r="B25" s="132"/>
      <c r="C25" s="133"/>
      <c r="D25" s="134"/>
      <c r="E25" s="90"/>
      <c r="F25" s="91">
        <f>IF(ISERROR(MATCH(B25,PriceList!A:A,0)),0,INDEX(PriceList!C:C,MATCH(B25,PriceList!A:A,0)))</f>
        <v>0</v>
      </c>
      <c r="G25" s="112"/>
      <c r="H25" s="92">
        <f t="shared" si="0"/>
        <v>0</v>
      </c>
      <c r="J25" s="68"/>
    </row>
    <row r="26" spans="1:10" s="37" customFormat="1">
      <c r="A26" s="89" t="str">
        <f>IF(ISERROR(MATCH(B26,PriceList!A:A,0)),"",INDEX(PriceList!B:B,MATCH(B26,PriceList!A:A,0)))</f>
        <v/>
      </c>
      <c r="B26" s="132"/>
      <c r="C26" s="133"/>
      <c r="D26" s="134"/>
      <c r="E26" s="90"/>
      <c r="F26" s="91">
        <f>IF(ISERROR(MATCH(B26,PriceList!A:A,0)),0,INDEX(PriceList!C:C,MATCH(B26,PriceList!A:A,0)))</f>
        <v>0</v>
      </c>
      <c r="G26" s="112"/>
      <c r="H26" s="92">
        <f t="shared" si="0"/>
        <v>0</v>
      </c>
      <c r="J26" s="68"/>
    </row>
    <row r="27" spans="1:10" s="37" customFormat="1">
      <c r="A27" s="93" t="str">
        <f>IF(ISERROR(MATCH(B27,PriceList!A:A,0)),"",INDEX(PriceList!B:B,MATCH(B27,PriceList!A:A,0)))</f>
        <v/>
      </c>
      <c r="B27" s="135"/>
      <c r="C27" s="136"/>
      <c r="D27" s="137"/>
      <c r="E27" s="94"/>
      <c r="F27" s="95">
        <f>IF(ISERROR(MATCH(B27,PriceList!A:A,0)),0,INDEX(PriceList!C:C,MATCH(B27,PriceList!A:A,0)))</f>
        <v>0</v>
      </c>
      <c r="G27" s="113"/>
      <c r="H27" s="96">
        <f t="shared" si="0"/>
        <v>0</v>
      </c>
      <c r="J27" s="68"/>
    </row>
    <row r="28" spans="1:10" s="37" customFormat="1" ht="18" customHeight="1">
      <c r="A28" s="177"/>
      <c r="B28" s="177"/>
      <c r="C28" s="177"/>
      <c r="D28" s="177"/>
      <c r="E28" s="38" t="s">
        <v>26</v>
      </c>
      <c r="F28" s="39" t="s">
        <v>27</v>
      </c>
      <c r="G28" s="39"/>
      <c r="H28" s="57">
        <f>SUM(H19:H27)</f>
        <v>19187</v>
      </c>
      <c r="J28" s="68"/>
    </row>
    <row r="29" spans="1:10" s="37" customFormat="1" ht="18" customHeight="1">
      <c r="A29" s="140" t="s">
        <v>28</v>
      </c>
      <c r="B29" s="141"/>
      <c r="C29" s="141"/>
      <c r="D29" s="142"/>
      <c r="E29" s="119"/>
      <c r="F29" s="43" t="s">
        <v>98</v>
      </c>
      <c r="G29" s="43"/>
      <c r="H29" s="110">
        <f>SUMIF(G19:G27,"=x",H19:H27)</f>
        <v>19187</v>
      </c>
      <c r="J29" s="69" t="s">
        <v>100</v>
      </c>
    </row>
    <row r="30" spans="1:10" s="37" customFormat="1" ht="18" customHeight="1">
      <c r="A30" s="147" t="s">
        <v>30</v>
      </c>
      <c r="B30" s="148"/>
      <c r="C30" s="148"/>
      <c r="D30" s="149"/>
      <c r="E30" s="36"/>
      <c r="F30" s="36" t="s">
        <v>29</v>
      </c>
      <c r="G30" s="36"/>
      <c r="H30" s="40">
        <v>6.8750000000000006E-2</v>
      </c>
      <c r="J30" s="69" t="s">
        <v>70</v>
      </c>
    </row>
    <row r="31" spans="1:10" s="37" customFormat="1" ht="18" customHeight="1">
      <c r="A31" s="144" t="s">
        <v>32</v>
      </c>
      <c r="B31" s="145"/>
      <c r="C31" s="145"/>
      <c r="D31" s="146"/>
      <c r="E31" s="36"/>
      <c r="F31" s="36" t="s">
        <v>31</v>
      </c>
      <c r="G31" s="36"/>
      <c r="H31" s="58">
        <f>H30*H29</f>
        <v>1319.10625</v>
      </c>
      <c r="J31" s="68"/>
    </row>
    <row r="32" spans="1:10" s="37" customFormat="1" ht="18" customHeight="1">
      <c r="A32" s="167"/>
      <c r="B32" s="168"/>
      <c r="C32" s="168"/>
      <c r="D32" s="169"/>
      <c r="E32" s="36"/>
      <c r="F32" s="36" t="s">
        <v>33</v>
      </c>
      <c r="G32" s="36"/>
      <c r="H32" s="53">
        <v>0</v>
      </c>
    </row>
    <row r="33" spans="1:10" s="37" customFormat="1" ht="18" customHeight="1" thickBot="1">
      <c r="A33" s="167"/>
      <c r="B33" s="168"/>
      <c r="C33" s="168"/>
      <c r="D33" s="169"/>
      <c r="E33" s="36"/>
      <c r="F33" s="41" t="s">
        <v>34</v>
      </c>
      <c r="G33" s="41"/>
      <c r="H33" s="54">
        <v>0</v>
      </c>
      <c r="J33" s="69" t="s">
        <v>69</v>
      </c>
    </row>
    <row r="34" spans="1:10" s="37" customFormat="1" ht="18" customHeight="1" thickTop="1">
      <c r="A34" s="173"/>
      <c r="B34" s="174"/>
      <c r="C34" s="174"/>
      <c r="D34" s="175"/>
      <c r="E34" s="36"/>
      <c r="F34" s="42" t="s">
        <v>21</v>
      </c>
      <c r="G34" s="42"/>
      <c r="H34" s="52">
        <f>H28+H31+H33+H32</f>
        <v>20506.106250000001</v>
      </c>
      <c r="J34" s="69" t="s">
        <v>73</v>
      </c>
    </row>
    <row r="35" spans="1:10">
      <c r="A35" s="11"/>
      <c r="B35" s="11"/>
      <c r="C35" s="11"/>
      <c r="D35" s="11"/>
      <c r="E35" s="11"/>
      <c r="F35" s="11"/>
      <c r="G35" s="11"/>
      <c r="H35" s="11"/>
      <c r="J35" s="68"/>
    </row>
    <row r="36" spans="1:10" s="37" customFormat="1">
      <c r="A36" s="139" t="s">
        <v>37</v>
      </c>
      <c r="B36" s="139"/>
      <c r="C36" s="139"/>
      <c r="D36" s="139"/>
      <c r="E36" s="36"/>
      <c r="F36" s="139" t="s">
        <v>35</v>
      </c>
      <c r="G36" s="139"/>
      <c r="H36" s="139"/>
      <c r="J36" s="70"/>
    </row>
    <row r="37" spans="1:10" s="37" customFormat="1">
      <c r="A37" s="139" t="s">
        <v>38</v>
      </c>
      <c r="B37" s="139"/>
      <c r="C37" s="139"/>
      <c r="D37" s="139"/>
      <c r="E37" s="36"/>
      <c r="F37" s="179" t="s">
        <v>36</v>
      </c>
      <c r="G37" s="179"/>
      <c r="H37" s="179"/>
      <c r="J37" s="70"/>
    </row>
    <row r="38" spans="1:10" s="37" customFormat="1" ht="18">
      <c r="A38" s="138" t="s">
        <v>39</v>
      </c>
      <c r="B38" s="138"/>
      <c r="C38" s="138"/>
      <c r="D38" s="138"/>
      <c r="E38" s="138"/>
      <c r="F38" s="138"/>
      <c r="G38" s="138"/>
      <c r="H38" s="138"/>
      <c r="J38" s="68"/>
    </row>
    <row r="39" spans="1:10" s="37" customFormat="1">
      <c r="A39" s="36"/>
      <c r="B39" s="36"/>
      <c r="C39" s="36"/>
      <c r="D39" s="36"/>
      <c r="E39" s="36"/>
      <c r="F39" s="36"/>
      <c r="G39" s="36"/>
      <c r="H39" s="36"/>
    </row>
    <row r="40" spans="1:10">
      <c r="A40" s="18" t="s">
        <v>43</v>
      </c>
      <c r="B40" s="18"/>
      <c r="C40" s="18"/>
      <c r="D40" s="18"/>
      <c r="E40" s="18"/>
      <c r="F40" s="18"/>
      <c r="G40" s="18"/>
      <c r="H40" s="18"/>
    </row>
    <row r="41" spans="1:10">
      <c r="A41" s="11"/>
      <c r="B41" s="11"/>
      <c r="C41" s="11"/>
      <c r="D41" s="11"/>
      <c r="E41" s="11"/>
      <c r="F41" s="11"/>
      <c r="G41" s="11"/>
      <c r="H41" s="11"/>
      <c r="J41" s="68"/>
    </row>
    <row r="42" spans="1:10" s="37" customFormat="1" ht="18" customHeight="1">
      <c r="A42" s="180" t="s">
        <v>44</v>
      </c>
      <c r="B42" s="180"/>
      <c r="C42" s="180"/>
      <c r="D42" s="180"/>
      <c r="E42" s="180"/>
      <c r="F42" s="180"/>
      <c r="G42" s="180"/>
      <c r="H42" s="180"/>
      <c r="J42" s="68"/>
    </row>
    <row r="43" spans="1:10" s="37" customFormat="1" ht="18" customHeight="1">
      <c r="A43" s="178" t="str">
        <f>A1</f>
        <v>[Company Name]</v>
      </c>
      <c r="B43" s="178"/>
      <c r="C43" s="36"/>
      <c r="D43" s="36"/>
      <c r="E43" s="36"/>
      <c r="G43" s="64" t="s">
        <v>45</v>
      </c>
      <c r="H43" s="32"/>
      <c r="J43" s="68"/>
    </row>
    <row r="44" spans="1:10" s="37" customFormat="1" ht="18" customHeight="1">
      <c r="A44" s="36" t="s">
        <v>57</v>
      </c>
      <c r="B44" s="11"/>
      <c r="C44" s="36"/>
      <c r="D44" s="36"/>
      <c r="E44" s="36"/>
      <c r="G44" s="64" t="s">
        <v>2</v>
      </c>
      <c r="H44" s="31" t="str">
        <f>H3</f>
        <v>[123456]</v>
      </c>
      <c r="J44" s="68"/>
    </row>
    <row r="45" spans="1:10" s="37" customFormat="1" ht="18" customHeight="1">
      <c r="A45" s="36" t="s">
        <v>5</v>
      </c>
      <c r="B45" s="20"/>
      <c r="C45" s="36"/>
      <c r="D45" s="36"/>
      <c r="E45" s="36"/>
      <c r="G45" s="65" t="s">
        <v>67</v>
      </c>
      <c r="H45" s="31" t="str">
        <f>H4</f>
        <v>[123]</v>
      </c>
      <c r="J45" s="68"/>
    </row>
    <row r="46" spans="1:10" s="37" customFormat="1" ht="18" customHeight="1">
      <c r="A46" s="36" t="s">
        <v>6</v>
      </c>
      <c r="B46" s="20"/>
      <c r="C46" s="36"/>
      <c r="D46" s="36"/>
      <c r="E46" s="36"/>
      <c r="G46" s="36"/>
      <c r="H46" s="36"/>
      <c r="J46" s="68"/>
    </row>
    <row r="47" spans="1:10" s="37" customFormat="1" ht="18" customHeight="1">
      <c r="A47" s="43" t="s">
        <v>7</v>
      </c>
      <c r="B47" s="20"/>
      <c r="C47" s="36"/>
      <c r="D47" s="36"/>
      <c r="G47" s="67" t="s">
        <v>46</v>
      </c>
      <c r="H47" s="35"/>
      <c r="J47" s="68"/>
    </row>
  </sheetData>
  <mergeCells count="26">
    <mergeCell ref="B23:D23"/>
    <mergeCell ref="B25:D25"/>
    <mergeCell ref="A43:B43"/>
    <mergeCell ref="A36:D36"/>
    <mergeCell ref="A37:D37"/>
    <mergeCell ref="A38:H38"/>
    <mergeCell ref="F36:H36"/>
    <mergeCell ref="F37:H37"/>
    <mergeCell ref="A42:H42"/>
    <mergeCell ref="A32:D32"/>
    <mergeCell ref="F15:H15"/>
    <mergeCell ref="F16:H16"/>
    <mergeCell ref="B24:D24"/>
    <mergeCell ref="A34:D34"/>
    <mergeCell ref="A28:D28"/>
    <mergeCell ref="A29:D29"/>
    <mergeCell ref="A31:D31"/>
    <mergeCell ref="A33:D33"/>
    <mergeCell ref="A30:D30"/>
    <mergeCell ref="B26:D26"/>
    <mergeCell ref="B27:D27"/>
    <mergeCell ref="B18:D18"/>
    <mergeCell ref="B19:D19"/>
    <mergeCell ref="B20:D20"/>
    <mergeCell ref="B21:D21"/>
    <mergeCell ref="B22:D22"/>
  </mergeCells>
  <phoneticPr fontId="3" type="noConversion"/>
  <dataValidations count="1">
    <dataValidation type="list" allowBlank="1" showInputMessage="1" showErrorMessage="1" sqref="B19:D27">
      <formula1>items</formula1>
    </dataValidation>
  </dataValidations>
  <hyperlinks>
    <hyperlink ref="J3" r:id="rId1" display="Sales Invoice"/>
  </hyperlinks>
  <printOptions horizontalCentered="1"/>
  <pageMargins left="0.5" right="0.5" top="0.5" bottom="0.5" header="0.3" footer="0.3"/>
  <pageSetup fitToHeight="0"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1"/>
  <sheetViews>
    <sheetView showGridLines="0" workbookViewId="0"/>
  </sheetViews>
  <sheetFormatPr defaultRowHeight="15"/>
  <cols>
    <col min="1" max="1" width="44" customWidth="1"/>
    <col min="2" max="2" width="16.42578125" customWidth="1"/>
    <col min="3" max="3" width="15.5703125" style="3" customWidth="1"/>
    <col min="5" max="5" width="49.42578125" customWidth="1"/>
  </cols>
  <sheetData>
    <row r="1" spans="1:5" ht="19.5" customHeight="1">
      <c r="A1" s="79" t="s">
        <v>47</v>
      </c>
      <c r="B1" s="80" t="s">
        <v>17</v>
      </c>
      <c r="C1" s="81" t="s">
        <v>20</v>
      </c>
      <c r="E1" s="72" t="s">
        <v>82</v>
      </c>
    </row>
    <row r="2" spans="1:5">
      <c r="A2" s="60"/>
      <c r="B2" s="60"/>
      <c r="C2" s="61"/>
      <c r="E2" s="71"/>
    </row>
    <row r="3" spans="1:5">
      <c r="A3" s="8" t="s">
        <v>50</v>
      </c>
      <c r="B3" s="9" t="s">
        <v>48</v>
      </c>
      <c r="C3" s="10">
        <v>1234</v>
      </c>
      <c r="E3" s="68" t="s">
        <v>74</v>
      </c>
    </row>
    <row r="4" spans="1:5">
      <c r="A4" s="6" t="s">
        <v>51</v>
      </c>
      <c r="B4" s="6" t="s">
        <v>49</v>
      </c>
      <c r="C4" s="7">
        <v>123</v>
      </c>
      <c r="E4" s="68" t="s">
        <v>75</v>
      </c>
    </row>
    <row r="5" spans="1:5">
      <c r="A5" s="6" t="s">
        <v>52</v>
      </c>
      <c r="B5" s="6" t="s">
        <v>53</v>
      </c>
      <c r="C5" s="7">
        <v>87</v>
      </c>
      <c r="E5" s="68" t="s">
        <v>76</v>
      </c>
    </row>
    <row r="6" spans="1:5">
      <c r="A6" s="6" t="s">
        <v>54</v>
      </c>
      <c r="B6" s="6" t="s">
        <v>55</v>
      </c>
      <c r="C6" s="7">
        <v>467</v>
      </c>
      <c r="E6" s="68" t="s">
        <v>77</v>
      </c>
    </row>
    <row r="7" spans="1:5">
      <c r="A7" s="6"/>
      <c r="B7" s="6"/>
      <c r="C7" s="7"/>
      <c r="E7" s="68" t="s">
        <v>78</v>
      </c>
    </row>
    <row r="8" spans="1:5">
      <c r="A8" s="6"/>
      <c r="B8" s="6"/>
      <c r="C8" s="7"/>
      <c r="E8" s="68" t="s">
        <v>79</v>
      </c>
    </row>
    <row r="9" spans="1:5">
      <c r="A9" s="6"/>
      <c r="B9" s="6"/>
      <c r="C9" s="7"/>
      <c r="E9" s="68" t="s">
        <v>80</v>
      </c>
    </row>
    <row r="10" spans="1:5">
      <c r="A10" s="6"/>
      <c r="B10" s="6"/>
      <c r="C10" s="7"/>
      <c r="E10" s="68" t="s">
        <v>81</v>
      </c>
    </row>
    <row r="11" spans="1:5">
      <c r="A11" s="6"/>
      <c r="B11" s="6"/>
      <c r="C11" s="7"/>
      <c r="E11" s="71"/>
    </row>
    <row r="12" spans="1:5">
      <c r="A12" s="6"/>
      <c r="B12" s="6"/>
      <c r="C12" s="7"/>
      <c r="E12" s="71"/>
    </row>
    <row r="13" spans="1:5">
      <c r="A13" s="6"/>
      <c r="B13" s="6"/>
      <c r="C13" s="7"/>
      <c r="E13" s="71"/>
    </row>
    <row r="14" spans="1:5">
      <c r="A14" s="6"/>
      <c r="B14" s="6"/>
      <c r="C14" s="7"/>
    </row>
    <row r="15" spans="1:5">
      <c r="A15" s="6"/>
      <c r="B15" s="6"/>
      <c r="C15" s="7"/>
    </row>
    <row r="16" spans="1:5">
      <c r="A16" s="6"/>
      <c r="B16" s="6"/>
      <c r="C16" s="7"/>
    </row>
    <row r="17" spans="1:3">
      <c r="A17" s="6"/>
      <c r="B17" s="6"/>
      <c r="C17" s="7"/>
    </row>
    <row r="18" spans="1:3">
      <c r="A18" s="6"/>
      <c r="B18" s="6"/>
      <c r="C18" s="7"/>
    </row>
    <row r="19" spans="1:3">
      <c r="A19" s="6"/>
      <c r="B19" s="6"/>
      <c r="C19" s="7"/>
    </row>
    <row r="20" spans="1:3">
      <c r="A20" s="6"/>
      <c r="B20" s="6"/>
      <c r="C20" s="7"/>
    </row>
    <row r="21" spans="1:3">
      <c r="A21" s="6"/>
      <c r="B21" s="6"/>
      <c r="C21" s="7"/>
    </row>
    <row r="22" spans="1:3">
      <c r="A22" s="6"/>
      <c r="B22" s="6"/>
      <c r="C22" s="7"/>
    </row>
    <row r="23" spans="1:3">
      <c r="A23" s="6"/>
      <c r="B23" s="6"/>
      <c r="C23" s="7"/>
    </row>
    <row r="24" spans="1:3">
      <c r="A24" s="6"/>
      <c r="B24" s="6"/>
      <c r="C24" s="7"/>
    </row>
    <row r="25" spans="1:3">
      <c r="A25" s="6"/>
      <c r="B25" s="6"/>
      <c r="C25" s="7"/>
    </row>
    <row r="26" spans="1:3">
      <c r="A26" s="6"/>
      <c r="B26" s="6"/>
      <c r="C26" s="7"/>
    </row>
    <row r="27" spans="1:3">
      <c r="A27" s="6"/>
      <c r="B27" s="6"/>
      <c r="C27" s="7"/>
    </row>
    <row r="28" spans="1:3">
      <c r="A28" s="6"/>
      <c r="B28" s="6"/>
      <c r="C28" s="7"/>
    </row>
    <row r="29" spans="1:3">
      <c r="A29" s="6"/>
      <c r="B29" s="6"/>
      <c r="C29" s="7"/>
    </row>
    <row r="30" spans="1:3">
      <c r="A30" s="6"/>
      <c r="B30" s="6"/>
      <c r="C30" s="7"/>
    </row>
    <row r="31" spans="1:3">
      <c r="A31" s="6"/>
      <c r="B31" s="6"/>
      <c r="C31" s="7"/>
    </row>
    <row r="32" spans="1:3">
      <c r="A32" s="6"/>
      <c r="B32" s="6"/>
      <c r="C32" s="7"/>
    </row>
    <row r="33" spans="1:3">
      <c r="A33" s="6"/>
      <c r="B33" s="6"/>
      <c r="C33" s="7"/>
    </row>
    <row r="34" spans="1:3">
      <c r="A34" s="6"/>
      <c r="B34" s="6"/>
      <c r="C34" s="7"/>
    </row>
    <row r="35" spans="1:3">
      <c r="A35" s="6"/>
      <c r="B35" s="6"/>
      <c r="C35" s="7"/>
    </row>
    <row r="36" spans="1:3">
      <c r="A36" s="6"/>
      <c r="B36" s="6"/>
      <c r="C36" s="7"/>
    </row>
    <row r="37" spans="1:3">
      <c r="A37" s="6"/>
      <c r="B37" s="6"/>
      <c r="C37" s="7"/>
    </row>
    <row r="38" spans="1:3">
      <c r="A38" s="6"/>
      <c r="B38" s="6"/>
      <c r="C38" s="7"/>
    </row>
    <row r="39" spans="1:3">
      <c r="A39" s="6"/>
      <c r="B39" s="6"/>
      <c r="C39" s="7"/>
    </row>
    <row r="40" spans="1:3">
      <c r="A40" s="6"/>
      <c r="B40" s="6"/>
      <c r="C40" s="7"/>
    </row>
    <row r="41" spans="1:3">
      <c r="A41" s="6"/>
      <c r="B41" s="6"/>
      <c r="C41" s="7"/>
    </row>
  </sheetData>
  <phoneticPr fontId="29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C29"/>
  <sheetViews>
    <sheetView showGridLines="0" workbookViewId="0"/>
  </sheetViews>
  <sheetFormatPr defaultRowHeight="15"/>
  <cols>
    <col min="1" max="1" width="3" style="29" customWidth="1"/>
    <col min="2" max="2" width="76" style="29" customWidth="1"/>
    <col min="3" max="3" width="9.140625" style="5"/>
  </cols>
  <sheetData>
    <row r="1" spans="1:3" ht="32.1" customHeight="1">
      <c r="A1" s="21"/>
      <c r="B1" s="22" t="s">
        <v>56</v>
      </c>
      <c r="C1" s="23"/>
    </row>
    <row r="2" spans="1:3" ht="16.5">
      <c r="A2" s="21"/>
      <c r="B2" s="24"/>
      <c r="C2" s="23"/>
    </row>
    <row r="3" spans="1:3" ht="16.5">
      <c r="A3" s="21"/>
      <c r="B3" s="59" t="s">
        <v>58</v>
      </c>
      <c r="C3" s="23"/>
    </row>
    <row r="4" spans="1:3">
      <c r="A4" s="21"/>
      <c r="B4" s="30" t="s">
        <v>64</v>
      </c>
      <c r="C4" s="23"/>
    </row>
    <row r="5" spans="1:3" ht="16.5">
      <c r="A5" s="21"/>
      <c r="B5" s="25"/>
      <c r="C5" s="23"/>
    </row>
    <row r="6" spans="1:3" ht="16.5">
      <c r="A6" s="21"/>
      <c r="B6" s="26" t="s">
        <v>63</v>
      </c>
      <c r="C6" s="23"/>
    </row>
    <row r="7" spans="1:3" ht="16.5">
      <c r="A7" s="21"/>
      <c r="B7" s="25"/>
      <c r="C7" s="23"/>
    </row>
    <row r="8" spans="1:3" ht="46.5">
      <c r="A8" s="21"/>
      <c r="B8" s="25" t="s">
        <v>59</v>
      </c>
      <c r="C8" s="23"/>
    </row>
    <row r="9" spans="1:3" ht="16.5">
      <c r="A9" s="21"/>
      <c r="B9" s="25"/>
      <c r="C9" s="23"/>
    </row>
    <row r="10" spans="1:3" ht="31.5">
      <c r="A10" s="21"/>
      <c r="B10" s="25" t="s">
        <v>60</v>
      </c>
      <c r="C10" s="23"/>
    </row>
    <row r="11" spans="1:3" ht="16.5">
      <c r="A11" s="21"/>
      <c r="B11" s="25"/>
      <c r="C11" s="23"/>
    </row>
    <row r="12" spans="1:3" ht="31.5">
      <c r="A12" s="21"/>
      <c r="B12" s="25" t="s">
        <v>61</v>
      </c>
      <c r="C12" s="23"/>
    </row>
    <row r="13" spans="1:3" ht="16.5">
      <c r="A13" s="21"/>
      <c r="B13" s="25"/>
      <c r="C13" s="23"/>
    </row>
    <row r="14" spans="1:3" ht="16.5">
      <c r="A14" s="21"/>
      <c r="B14" s="27" t="s">
        <v>62</v>
      </c>
      <c r="C14" s="23"/>
    </row>
    <row r="15" spans="1:3" ht="16.5">
      <c r="A15" s="21"/>
      <c r="B15" s="25" t="s">
        <v>40</v>
      </c>
      <c r="C15" s="23"/>
    </row>
    <row r="16" spans="1:3" ht="16.5">
      <c r="A16" s="21"/>
      <c r="B16" s="28"/>
      <c r="C16" s="23"/>
    </row>
    <row r="17" spans="1:3" ht="32.25">
      <c r="A17" s="21"/>
      <c r="B17" s="25" t="s">
        <v>72</v>
      </c>
      <c r="C17" s="23"/>
    </row>
    <row r="18" spans="1:3">
      <c r="A18" s="21"/>
      <c r="B18" s="21"/>
      <c r="C18" s="23"/>
    </row>
    <row r="19" spans="1:3">
      <c r="A19" s="21"/>
      <c r="B19" s="21"/>
      <c r="C19" s="23"/>
    </row>
    <row r="20" spans="1:3">
      <c r="A20" s="21"/>
      <c r="B20" s="21"/>
      <c r="C20" s="23"/>
    </row>
    <row r="21" spans="1:3">
      <c r="A21" s="21"/>
      <c r="B21" s="21"/>
      <c r="C21" s="23"/>
    </row>
    <row r="22" spans="1:3">
      <c r="A22" s="21"/>
      <c r="B22" s="21"/>
      <c r="C22" s="23"/>
    </row>
    <row r="23" spans="1:3">
      <c r="A23" s="21"/>
      <c r="B23" s="21"/>
      <c r="C23" s="23"/>
    </row>
    <row r="24" spans="1:3">
      <c r="A24" s="21"/>
      <c r="B24" s="21"/>
      <c r="C24" s="23"/>
    </row>
    <row r="25" spans="1:3">
      <c r="A25" s="21"/>
      <c r="B25" s="21"/>
      <c r="C25" s="23"/>
    </row>
    <row r="26" spans="1:3">
      <c r="A26" s="21"/>
      <c r="B26" s="21"/>
      <c r="C26" s="23"/>
    </row>
    <row r="27" spans="1:3">
      <c r="A27" s="21"/>
      <c r="B27" s="21"/>
      <c r="C27" s="23"/>
    </row>
    <row r="28" spans="1:3">
      <c r="A28" s="21"/>
      <c r="B28" s="21"/>
      <c r="C28" s="23"/>
    </row>
    <row r="29" spans="1:3">
      <c r="A29" s="21"/>
      <c r="B29" s="21"/>
      <c r="C29" s="23"/>
    </row>
  </sheetData>
  <hyperlinks>
    <hyperlink ref="B14" r:id="rId1" display="http://www.vertex42.com/licensing/EULA_privateuse.html"/>
    <hyperlink ref="B4" r:id="rId2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Invoice1a</vt:lpstr>
      <vt:lpstr>Invoice1b</vt:lpstr>
      <vt:lpstr>Invoice2a</vt:lpstr>
      <vt:lpstr>Invoice2b</vt:lpstr>
      <vt:lpstr>PriceList</vt:lpstr>
      <vt:lpstr>©</vt:lpstr>
      <vt:lpstr>Invoice1a!Print_Area</vt:lpstr>
      <vt:lpstr>Invoice1b!Print_Area</vt:lpstr>
      <vt:lpstr>Invoice2a!Print_Area</vt:lpstr>
      <vt:lpstr>Invoice2b!Print_Area</vt:lpstr>
    </vt:vector>
  </TitlesOfParts>
  <Company>Vertex42 LLC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Sales Invoice Template</dc:title>
  <dc:creator>www.vertex42.com</dc:creator>
  <dc:description>(c) 2008-2014 Vertex42 LLC. All Rights Reserved.</dc:description>
  <cp:lastModifiedBy>SSPC2</cp:lastModifiedBy>
  <cp:lastPrinted>2014-12-27T15:30:51Z</cp:lastPrinted>
  <dcterms:created xsi:type="dcterms:W3CDTF">2009-04-10T15:20:03Z</dcterms:created>
  <dcterms:modified xsi:type="dcterms:W3CDTF">2015-01-23T05:31:43Z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2008-2014 Vertex42 LLC</vt:lpwstr>
  </property>
  <property fmtid="{D5CDD505-2E9C-101B-9397-08002B2CF9AE}" pid="3" name="Version">
    <vt:lpwstr>1.3.0</vt:lpwstr>
  </property>
</Properties>
</file>